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\\rzv214c.gfz-potsdam.de\datapub\0_FID\2025-090_Zhang_Chuan-Li\Supplementary materials（Revised）\"/>
    </mc:Choice>
  </mc:AlternateContent>
  <xr:revisionPtr revIDLastSave="0" documentId="13_ncr:1_{41999973-C1A5-44F3-89D3-20FCA6516586}" xr6:coauthVersionLast="47" xr6:coauthVersionMax="47" xr10:uidLastSave="{00000000-0000-0000-0000-000000000000}"/>
  <bookViews>
    <workbookView xWindow="735" yWindow="735" windowWidth="26145" windowHeight="14085" tabRatio="618" xr2:uid="{00000000-000D-0000-FFFF-FFFF00000000}"/>
  </bookViews>
  <sheets>
    <sheet name="Table_2-Major_elements" sheetId="6" r:id="rId1"/>
    <sheet name="Table_3-Trace_elements" sheetId="5" r:id="rId2"/>
    <sheet name="Table4_Sr-Nd isotope" sheetId="7" r:id="rId3"/>
  </sheets>
  <definedNames>
    <definedName name="_Hlk528092217" localSheetId="0">'Table_2-Major_elements'!$B$36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7" l="1"/>
  <c r="T11" i="7" s="1"/>
  <c r="P12" i="7"/>
  <c r="S12" i="7" s="1"/>
  <c r="P13" i="7"/>
  <c r="T13" i="7" s="1"/>
  <c r="P14" i="7"/>
  <c r="T14" i="7" s="1"/>
  <c r="P15" i="7"/>
  <c r="R15" i="7" s="1"/>
  <c r="P16" i="7"/>
  <c r="S16" i="7" s="1"/>
  <c r="P17" i="7"/>
  <c r="T17" i="7" s="1"/>
  <c r="P18" i="7"/>
  <c r="T18" i="7" s="1"/>
  <c r="P19" i="7"/>
  <c r="S19" i="7" s="1"/>
  <c r="E10" i="7"/>
  <c r="E11" i="7"/>
  <c r="E12" i="7"/>
  <c r="E13" i="7"/>
  <c r="E14" i="7"/>
  <c r="E15" i="7"/>
  <c r="E16" i="7"/>
  <c r="E17" i="7"/>
  <c r="E18" i="7"/>
  <c r="E19" i="7"/>
  <c r="U19" i="7"/>
  <c r="M19" i="7"/>
  <c r="H19" i="7"/>
  <c r="G19" i="7"/>
  <c r="U18" i="7"/>
  <c r="M18" i="7"/>
  <c r="H18" i="7"/>
  <c r="G18" i="7"/>
  <c r="U17" i="7"/>
  <c r="M17" i="7"/>
  <c r="H17" i="7"/>
  <c r="G17" i="7"/>
  <c r="U16" i="7"/>
  <c r="M16" i="7"/>
  <c r="H16" i="7"/>
  <c r="G16" i="7"/>
  <c r="U15" i="7"/>
  <c r="M15" i="7"/>
  <c r="H15" i="7"/>
  <c r="G15" i="7"/>
  <c r="U14" i="7"/>
  <c r="M14" i="7"/>
  <c r="H14" i="7"/>
  <c r="G14" i="7"/>
  <c r="U13" i="7"/>
  <c r="M13" i="7"/>
  <c r="H13" i="7"/>
  <c r="G13" i="7"/>
  <c r="U12" i="7"/>
  <c r="M12" i="7"/>
  <c r="H12" i="7"/>
  <c r="G12" i="7"/>
  <c r="U11" i="7"/>
  <c r="M11" i="7"/>
  <c r="H11" i="7"/>
  <c r="G11" i="7"/>
  <c r="U10" i="7"/>
  <c r="P10" i="7"/>
  <c r="S10" i="7" s="1"/>
  <c r="M10" i="7"/>
  <c r="H10" i="7"/>
  <c r="G10" i="7"/>
  <c r="U9" i="7"/>
  <c r="P9" i="7"/>
  <c r="S9" i="7" s="1"/>
  <c r="M9" i="7"/>
  <c r="H9" i="7"/>
  <c r="G9" i="7"/>
  <c r="E9" i="7"/>
  <c r="U8" i="7"/>
  <c r="P8" i="7"/>
  <c r="S8" i="7" s="1"/>
  <c r="M8" i="7"/>
  <c r="H8" i="7"/>
  <c r="G8" i="7"/>
  <c r="E8" i="7"/>
  <c r="N34" i="6"/>
  <c r="N33" i="6"/>
  <c r="T15" i="7" l="1"/>
  <c r="V15" i="7" s="1"/>
  <c r="V11" i="7"/>
  <c r="S13" i="7"/>
  <c r="R17" i="7"/>
  <c r="T16" i="7"/>
  <c r="V16" i="7" s="1"/>
  <c r="T12" i="7"/>
  <c r="V12" i="7" s="1"/>
  <c r="T8" i="7"/>
  <c r="V8" i="7" s="1"/>
  <c r="R10" i="7"/>
  <c r="R13" i="7"/>
  <c r="R12" i="7"/>
  <c r="B14" i="7"/>
  <c r="I14" i="7" s="1"/>
  <c r="L14" i="7" s="1"/>
  <c r="B19" i="7"/>
  <c r="I19" i="7" s="1"/>
  <c r="L19" i="7" s="1"/>
  <c r="T9" i="7"/>
  <c r="V9" i="7" s="1"/>
  <c r="B9" i="7"/>
  <c r="I9" i="7" s="1"/>
  <c r="L9" i="7" s="1"/>
  <c r="T19" i="7"/>
  <c r="V19" i="7" s="1"/>
  <c r="B15" i="7"/>
  <c r="I15" i="7" s="1"/>
  <c r="L15" i="7" s="1"/>
  <c r="V18" i="7"/>
  <c r="B18" i="7"/>
  <c r="I18" i="7" s="1"/>
  <c r="L18" i="7" s="1"/>
  <c r="V14" i="7"/>
  <c r="R18" i="7"/>
  <c r="S17" i="7"/>
  <c r="V17" i="7"/>
  <c r="S18" i="7"/>
  <c r="B17" i="7"/>
  <c r="I17" i="7" s="1"/>
  <c r="L17" i="7" s="1"/>
  <c r="R11" i="7"/>
  <c r="B11" i="7"/>
  <c r="I11" i="7" s="1"/>
  <c r="L11" i="7" s="1"/>
  <c r="B8" i="7"/>
  <c r="I8" i="7" s="1"/>
  <c r="L8" i="7" s="1"/>
  <c r="B12" i="7"/>
  <c r="I12" i="7" s="1"/>
  <c r="L12" i="7" s="1"/>
  <c r="R14" i="7"/>
  <c r="R8" i="7"/>
  <c r="B16" i="7"/>
  <c r="I16" i="7" s="1"/>
  <c r="L16" i="7" s="1"/>
  <c r="B13" i="7"/>
  <c r="I13" i="7" s="1"/>
  <c r="L13" i="7" s="1"/>
  <c r="S11" i="7"/>
  <c r="V13" i="7"/>
  <c r="B10" i="7"/>
  <c r="I10" i="7" s="1"/>
  <c r="L10" i="7" s="1"/>
  <c r="R9" i="7"/>
  <c r="R19" i="7"/>
  <c r="R16" i="7"/>
  <c r="T10" i="7"/>
  <c r="V10" i="7" s="1"/>
  <c r="S14" i="7"/>
  <c r="S15" i="7"/>
</calcChain>
</file>

<file path=xl/sharedStrings.xml><?xml version="1.0" encoding="utf-8"?>
<sst xmlns="http://schemas.openxmlformats.org/spreadsheetml/2006/main" count="264" uniqueCount="198">
  <si>
    <t>W23351034</t>
  </si>
  <si>
    <t>PK23</t>
  </si>
  <si>
    <t>U</t>
  </si>
  <si>
    <t>Ga</t>
  </si>
  <si>
    <t>PK46</t>
  </si>
  <si>
    <t>Co</t>
  </si>
  <si>
    <t>Ce</t>
  </si>
  <si>
    <t>PK42</t>
  </si>
  <si>
    <t>W23351030</t>
  </si>
  <si>
    <t>Pb</t>
  </si>
  <si>
    <t>PK44</t>
  </si>
  <si>
    <t>Y</t>
  </si>
  <si>
    <t>Tl</t>
  </si>
  <si>
    <t>Tb</t>
  </si>
  <si>
    <t>W23351036</t>
  </si>
  <si>
    <t>BLANK</t>
  </si>
  <si>
    <t>PK21</t>
  </si>
  <si>
    <t>W23351038</t>
  </si>
  <si>
    <t>PK26-1</t>
  </si>
  <si>
    <t>W23351032</t>
  </si>
  <si>
    <t>RGM-2</t>
  </si>
  <si>
    <t>PK25</t>
  </si>
  <si>
    <t>W23351019</t>
  </si>
  <si>
    <t>Th</t>
  </si>
  <si>
    <t>PK40</t>
  </si>
  <si>
    <t>W23351017</t>
  </si>
  <si>
    <t>Cs</t>
  </si>
  <si>
    <t>W23351024</t>
  </si>
  <si>
    <t>Pr</t>
  </si>
  <si>
    <t>Ba</t>
  </si>
  <si>
    <t>W23351041</t>
  </si>
  <si>
    <t>Er</t>
  </si>
  <si>
    <t>Be</t>
  </si>
  <si>
    <t>W23351005</t>
  </si>
  <si>
    <t>PK39</t>
  </si>
  <si>
    <t>PK30-6</t>
  </si>
  <si>
    <t>W23351020</t>
  </si>
  <si>
    <t>PK37</t>
  </si>
  <si>
    <t>BHVO-2</t>
  </si>
  <si>
    <t>Hf</t>
  </si>
  <si>
    <t>W23351003</t>
  </si>
  <si>
    <t>W23351026</t>
  </si>
  <si>
    <t>Yb</t>
  </si>
  <si>
    <t>W23351028</t>
  </si>
  <si>
    <t>W23351022</t>
  </si>
  <si>
    <t>Sm</t>
  </si>
  <si>
    <t>Cu</t>
  </si>
  <si>
    <t>Sc</t>
  </si>
  <si>
    <t>Ni</t>
  </si>
  <si>
    <t>PK43</t>
  </si>
  <si>
    <t>Zn</t>
  </si>
  <si>
    <t>Gd</t>
  </si>
  <si>
    <t>Sr</t>
  </si>
  <si>
    <t>PK26</t>
  </si>
  <si>
    <t>W23351031</t>
  </si>
  <si>
    <t>PK22</t>
  </si>
  <si>
    <t>W23351035</t>
  </si>
  <si>
    <t>PK47</t>
  </si>
  <si>
    <t>Dy</t>
  </si>
  <si>
    <t>Ta</t>
  </si>
  <si>
    <t>Rb</t>
  </si>
  <si>
    <t>PK24</t>
  </si>
  <si>
    <t>W23351033</t>
  </si>
  <si>
    <t>W23351016</t>
  </si>
  <si>
    <t>PK41</t>
  </si>
  <si>
    <t>V</t>
  </si>
  <si>
    <t>PK45</t>
  </si>
  <si>
    <t>Tm</t>
  </si>
  <si>
    <t>W23351039</t>
  </si>
  <si>
    <t>Lu</t>
  </si>
  <si>
    <t>Ref</t>
  </si>
  <si>
    <t>PK20</t>
  </si>
  <si>
    <t>W23351037</t>
  </si>
  <si>
    <t>Ho</t>
  </si>
  <si>
    <t>W23351004</t>
  </si>
  <si>
    <t>La</t>
  </si>
  <si>
    <t>Sn</t>
  </si>
  <si>
    <t>Nd</t>
  </si>
  <si>
    <t>W23351021</t>
  </si>
  <si>
    <t>PK38</t>
  </si>
  <si>
    <t>Zr</t>
  </si>
  <si>
    <t>GSR-3</t>
  </si>
  <si>
    <t>W23351025</t>
  </si>
  <si>
    <t>Cr</t>
  </si>
  <si>
    <t>PK19</t>
  </si>
  <si>
    <t>PK30-5</t>
  </si>
  <si>
    <t>W23351023</t>
  </si>
  <si>
    <t>Eu</t>
  </si>
  <si>
    <t>Li</t>
  </si>
  <si>
    <t>W23351029</t>
  </si>
  <si>
    <t>PK30-1</t>
  </si>
  <si>
    <t>W23351027</t>
  </si>
  <si>
    <t>Nb</t>
  </si>
  <si>
    <t>W23381081</t>
  </si>
  <si>
    <t>W23351001</t>
  </si>
  <si>
    <t/>
  </si>
  <si>
    <t>Analytical Number</t>
    <phoneticPr fontId="1" type="noConversion"/>
  </si>
  <si>
    <t>Sample No.</t>
    <phoneticPr fontId="3" type="noConversion"/>
  </si>
  <si>
    <t>Anotation</t>
    <phoneticPr fontId="3" type="noConversion"/>
  </si>
  <si>
    <t>Blank</t>
    <phoneticPr fontId="3" type="noConversion"/>
  </si>
  <si>
    <t>International standard</t>
    <phoneticPr fontId="3" type="noConversion"/>
  </si>
  <si>
    <t>Repeated Sample</t>
    <phoneticPr fontId="3" type="noConversion"/>
  </si>
  <si>
    <t>W23351040</t>
  </si>
  <si>
    <t>W23351042</t>
  </si>
  <si>
    <t>AFG01</t>
    <phoneticPr fontId="3" type="noConversion"/>
  </si>
  <si>
    <t>AFG02</t>
    <phoneticPr fontId="3" type="noConversion"/>
  </si>
  <si>
    <t>Sample (spodumene pegmatite)</t>
    <phoneticPr fontId="3" type="noConversion"/>
  </si>
  <si>
    <t>Sample (Gabbroic diorite)</t>
    <phoneticPr fontId="3" type="noConversion"/>
  </si>
  <si>
    <t>Sample (pegmatite)</t>
    <phoneticPr fontId="3" type="noConversion"/>
  </si>
  <si>
    <t>Sample (granite)</t>
    <phoneticPr fontId="3" type="noConversion"/>
  </si>
  <si>
    <t>Sample (diorite)</t>
    <phoneticPr fontId="3" type="noConversion"/>
  </si>
  <si>
    <t>Sample (granodiorite)</t>
    <phoneticPr fontId="3" type="noConversion"/>
  </si>
  <si>
    <t>SiO2</t>
  </si>
  <si>
    <t>TiO2</t>
  </si>
  <si>
    <t>Al2O3</t>
  </si>
  <si>
    <t>TFe2O3</t>
  </si>
  <si>
    <t>MnO</t>
  </si>
  <si>
    <t>MgO</t>
  </si>
  <si>
    <t>CaO</t>
  </si>
  <si>
    <t>Na2O</t>
  </si>
  <si>
    <t>K2O</t>
  </si>
  <si>
    <t>P2O5</t>
  </si>
  <si>
    <t>LOI</t>
  </si>
  <si>
    <t>SUM</t>
  </si>
  <si>
    <t>PK30-7</t>
  </si>
  <si>
    <t>W23351043</t>
  </si>
  <si>
    <t>&lt;0.01</t>
  </si>
  <si>
    <t>23PK19</t>
    <phoneticPr fontId="3" type="noConversion"/>
  </si>
  <si>
    <t>23PK20</t>
    <phoneticPr fontId="3" type="noConversion"/>
  </si>
  <si>
    <t>23PK21</t>
    <phoneticPr fontId="3" type="noConversion"/>
  </si>
  <si>
    <t>23PK22</t>
    <phoneticPr fontId="3" type="noConversion"/>
  </si>
  <si>
    <t>23PK23</t>
    <phoneticPr fontId="3" type="noConversion"/>
  </si>
  <si>
    <t>23PK24</t>
    <phoneticPr fontId="3" type="noConversion"/>
  </si>
  <si>
    <t>23AFG01</t>
    <phoneticPr fontId="3" type="noConversion"/>
  </si>
  <si>
    <t>23AFG02</t>
    <phoneticPr fontId="3" type="noConversion"/>
  </si>
  <si>
    <t>23PK25</t>
    <phoneticPr fontId="3" type="noConversion"/>
  </si>
  <si>
    <t>23PK26</t>
    <phoneticPr fontId="3" type="noConversion"/>
  </si>
  <si>
    <t>23PK26-1</t>
    <phoneticPr fontId="3" type="noConversion"/>
  </si>
  <si>
    <t>23PK30-1</t>
    <phoneticPr fontId="3" type="noConversion"/>
  </si>
  <si>
    <t>23PK30-5</t>
    <phoneticPr fontId="3" type="noConversion"/>
  </si>
  <si>
    <t>23PK30-6</t>
    <phoneticPr fontId="3" type="noConversion"/>
  </si>
  <si>
    <t>23PK37</t>
    <phoneticPr fontId="3" type="noConversion"/>
  </si>
  <si>
    <t>23PK38</t>
    <phoneticPr fontId="3" type="noConversion"/>
  </si>
  <si>
    <t>23PK39</t>
    <phoneticPr fontId="3" type="noConversion"/>
  </si>
  <si>
    <t>23PK40</t>
    <phoneticPr fontId="3" type="noConversion"/>
  </si>
  <si>
    <t>23PK41</t>
    <phoneticPr fontId="3" type="noConversion"/>
  </si>
  <si>
    <t>23PK42</t>
    <phoneticPr fontId="3" type="noConversion"/>
  </si>
  <si>
    <t>23PK43</t>
    <phoneticPr fontId="3" type="noConversion"/>
  </si>
  <si>
    <t>23PK44</t>
    <phoneticPr fontId="3" type="noConversion"/>
  </si>
  <si>
    <t>23PK45</t>
    <phoneticPr fontId="3" type="noConversion"/>
  </si>
  <si>
    <t>23PK46</t>
    <phoneticPr fontId="3" type="noConversion"/>
  </si>
  <si>
    <t>23PK47</t>
    <phoneticPr fontId="3" type="noConversion"/>
  </si>
  <si>
    <t>23PK30-7</t>
  </si>
  <si>
    <t>No.</t>
    <phoneticPr fontId="3" type="noConversion"/>
  </si>
  <si>
    <t>Rock Type</t>
    <phoneticPr fontId="3" type="noConversion"/>
  </si>
  <si>
    <t>&gt;10000</t>
    <phoneticPr fontId="3" type="noConversion"/>
  </si>
  <si>
    <t>&gt;10000</t>
    <phoneticPr fontId="3" type="noConversion"/>
  </si>
  <si>
    <t>age</t>
    <phoneticPr fontId="1" type="noConversion"/>
  </si>
  <si>
    <t>Rb</t>
    <phoneticPr fontId="1" type="noConversion"/>
  </si>
  <si>
    <t>Rb87</t>
    <phoneticPr fontId="1" type="noConversion"/>
  </si>
  <si>
    <t>Sr</t>
    <phoneticPr fontId="1" type="noConversion"/>
  </si>
  <si>
    <t>Sr86</t>
    <phoneticPr fontId="1" type="noConversion"/>
  </si>
  <si>
    <t>Rb/Sr</t>
    <phoneticPr fontId="1" type="noConversion"/>
  </si>
  <si>
    <t>Error</t>
    <phoneticPr fontId="1" type="noConversion"/>
  </si>
  <si>
    <t>Sm</t>
    <phoneticPr fontId="1" type="noConversion"/>
  </si>
  <si>
    <t>Nd</t>
    <phoneticPr fontId="1" type="noConversion"/>
  </si>
  <si>
    <t>Sample</t>
    <phoneticPr fontId="3" type="noConversion"/>
  </si>
  <si>
    <t>23Pk25</t>
    <phoneticPr fontId="1" type="noConversion"/>
  </si>
  <si>
    <t>23PK26</t>
    <phoneticPr fontId="1" type="noConversion"/>
  </si>
  <si>
    <t>23PK30-1</t>
    <phoneticPr fontId="3" type="noConversion"/>
  </si>
  <si>
    <t>23PK30-5</t>
    <phoneticPr fontId="3" type="noConversion"/>
  </si>
  <si>
    <t>23PK30-6</t>
    <phoneticPr fontId="3" type="noConversion"/>
  </si>
  <si>
    <t>23PK37</t>
    <phoneticPr fontId="3" type="noConversion"/>
  </si>
  <si>
    <t>23PK38</t>
    <phoneticPr fontId="3" type="noConversion"/>
  </si>
  <si>
    <t>23PK40</t>
    <phoneticPr fontId="3" type="noConversion"/>
  </si>
  <si>
    <t>23PK41</t>
    <phoneticPr fontId="3" type="noConversion"/>
  </si>
  <si>
    <t>23PK42</t>
    <phoneticPr fontId="3" type="noConversion"/>
  </si>
  <si>
    <t>23PK43</t>
    <phoneticPr fontId="3" type="noConversion"/>
  </si>
  <si>
    <t>23PK45</t>
    <phoneticPr fontId="3" type="noConversion"/>
  </si>
  <si>
    <t>Sr-Nd isotopic compositions were determined using a Micromass Isoprobe MC-ICPMS at the TIGMR, CGS, following the procedure of Li et al. (2006). Measured 87Sr/86Sr and 143Nd/144Nd ratios were normalized to 86Sr/88Sr = 0.1194 and 146Nd/144Nd = 0.7219, respectively. The reported 87Sr/86Sr and 143Nd/144Nd ratios were adjusted to the standard NBS SRM 987 of 87Sr/86Sr = 0.71025 and Shin Etsu JNdi-1 of 143Nd/144Nd = 0.512115, respectively.  (Li, X., Li, Z., Wingate, M. T. D., Chung, S., Liu, Y., Lin, G., Li, W., 2006. Geochemistry of the 755Ma Mundine Well dyke swarm, northwestern Australia: Part of a Neoproterozoic mantle superplume beneath Rodinia? Precambrian Research 146, 1-15).</t>
    <phoneticPr fontId="3" type="noConversion"/>
  </si>
  <si>
    <t>Whole-rock major elements were determined using X-ray fluorescence (XRF) spectroscopy method at the ALS Laboratory Group, an Australian ICP-MS analytical lab in Guangzhou (China). Before analysis, samples (2 g) were fused with a Li2B4O7 flux under a sample-to-flux ratio of 1:5 and temperature of 1150-1250°C to form glass fusion discs for XRF analysis. The analytical precision was better than 0.1% for all the oxides. Trace elements were analyzed using a PE Elan 600 ICP-MS at the Chinese Institute of Geochemistry of the Chinese Academy of Science, following procedures similar to those described by Li et al. (2006). In-run analytical precision for most elements was better than 2-5%.</t>
  </si>
  <si>
    <t>Whole-rock major elements analyses (XRF spectroscopy)</t>
  </si>
  <si>
    <r>
      <rPr>
        <b/>
        <sz val="10"/>
        <rFont val="Arial"/>
        <family val="2"/>
      </rPr>
      <t>Citation</t>
    </r>
    <r>
      <rPr>
        <sz val="10"/>
        <rFont val="Arial"/>
        <family val="2"/>
      </rPr>
      <t xml:space="preserve">: Zhang C.-L., Zou H.-B., Sargazi M. (2025): Zircon and monazite U-Pb ages, chemical and Sr-Nd-Pb-Hf isotopic compositions of these Eocene-Miocene gabbroic diorite- granodiorite- leucogranite -pegmatite complex along the southeastern side of the Hindu Kushi. GFZ Data Services. https://doi.org/10.5880/fidgeo.2025.090  </t>
    </r>
  </si>
  <si>
    <r>
      <rPr>
        <b/>
        <sz val="10"/>
        <rFont val="Arial"/>
        <family val="2"/>
      </rPr>
      <t>Licence</t>
    </r>
    <r>
      <rPr>
        <sz val="10"/>
        <rFont val="Arial"/>
        <family val="2"/>
      </rPr>
      <t>: Creative Commons Attribution 4.0 International (CC BY 4.0); https://creativecommons.org/licenses/by/4.0/</t>
    </r>
  </si>
  <si>
    <t>Supplementary Table 2 Whole-rock major element compositions of the Chattian- Aquitanian gabbroic diorites, granodiorite, leucogranites and pegmatites in Hindu Kushi</t>
  </si>
  <si>
    <t>Supplementary Table 3 Whole-rock trace element compositions of the Chattian- Aquitanian gabbroic diorites, granodiorite, leucogranites and pegmatites in Hindu Kushi</t>
  </si>
  <si>
    <t>Supplementary Table 4 Whole-rock Sr-Nd isotopic compositions of the Chattian- Aquitanian gabbroic diorites, granodiorite, leucogranites and pegmatites in Hindu Kushi</t>
  </si>
  <si>
    <r>
      <t>87</t>
    </r>
    <r>
      <rPr>
        <b/>
        <sz val="10"/>
        <rFont val="Arial"/>
        <family val="2"/>
      </rPr>
      <t>Rb/</t>
    </r>
    <r>
      <rPr>
        <b/>
        <vertAlign val="superscript"/>
        <sz val="10"/>
        <rFont val="Arial"/>
        <family val="2"/>
      </rPr>
      <t>86</t>
    </r>
    <r>
      <rPr>
        <b/>
        <sz val="10"/>
        <rFont val="Arial"/>
        <family val="2"/>
      </rPr>
      <t>Sr</t>
    </r>
  </si>
  <si>
    <r>
      <t>87</t>
    </r>
    <r>
      <rPr>
        <b/>
        <sz val="10"/>
        <rFont val="Arial"/>
        <family val="2"/>
      </rPr>
      <t>Sr/</t>
    </r>
    <r>
      <rPr>
        <b/>
        <vertAlign val="superscript"/>
        <sz val="10"/>
        <rFont val="Arial"/>
        <family val="2"/>
      </rPr>
      <t>86</t>
    </r>
    <r>
      <rPr>
        <b/>
        <sz val="10"/>
        <rFont val="Arial"/>
        <family val="2"/>
      </rPr>
      <t>Sr</t>
    </r>
  </si>
  <si>
    <r>
      <t>(</t>
    </r>
    <r>
      <rPr>
        <b/>
        <vertAlign val="superscript"/>
        <sz val="10"/>
        <rFont val="Arial"/>
        <family val="2"/>
      </rPr>
      <t>87</t>
    </r>
    <r>
      <rPr>
        <b/>
        <sz val="10"/>
        <rFont val="Arial"/>
        <family val="2"/>
      </rPr>
      <t>Sr/</t>
    </r>
    <r>
      <rPr>
        <b/>
        <vertAlign val="superscript"/>
        <sz val="10"/>
        <rFont val="Arial"/>
        <family val="2"/>
      </rPr>
      <t>86</t>
    </r>
    <r>
      <rPr>
        <b/>
        <sz val="10"/>
        <rFont val="Arial"/>
        <family val="2"/>
      </rPr>
      <t>Sr)</t>
    </r>
    <r>
      <rPr>
        <b/>
        <vertAlign val="subscript"/>
        <sz val="10"/>
        <rFont val="Arial"/>
        <family val="2"/>
      </rPr>
      <t>i</t>
    </r>
  </si>
  <si>
    <r>
      <t>(</t>
    </r>
    <r>
      <rPr>
        <b/>
        <vertAlign val="superscript"/>
        <sz val="10"/>
        <rFont val="Arial"/>
        <family val="2"/>
      </rPr>
      <t>87</t>
    </r>
    <r>
      <rPr>
        <b/>
        <sz val="10"/>
        <rFont val="Arial"/>
        <family val="2"/>
      </rPr>
      <t>Sr/</t>
    </r>
    <r>
      <rPr>
        <b/>
        <vertAlign val="superscript"/>
        <sz val="10"/>
        <rFont val="Arial"/>
        <family val="2"/>
      </rPr>
      <t>86</t>
    </r>
    <r>
      <rPr>
        <b/>
        <sz val="10"/>
        <rFont val="Arial"/>
        <family val="2"/>
      </rPr>
      <t>Sr)</t>
    </r>
    <r>
      <rPr>
        <b/>
        <vertAlign val="subscript"/>
        <sz val="10"/>
        <rFont val="Arial"/>
        <family val="2"/>
      </rPr>
      <t>CHUR</t>
    </r>
  </si>
  <si>
    <r>
      <t>147</t>
    </r>
    <r>
      <rPr>
        <b/>
        <sz val="10"/>
        <rFont val="Arial"/>
        <family val="2"/>
      </rPr>
      <t>Sm/</t>
    </r>
    <r>
      <rPr>
        <b/>
        <vertAlign val="superscript"/>
        <sz val="10"/>
        <rFont val="Arial"/>
        <family val="2"/>
      </rPr>
      <t>144</t>
    </r>
    <r>
      <rPr>
        <b/>
        <sz val="10"/>
        <rFont val="Arial"/>
        <family val="2"/>
      </rPr>
      <t>Nd</t>
    </r>
  </si>
  <si>
    <r>
      <t>143</t>
    </r>
    <r>
      <rPr>
        <b/>
        <sz val="10"/>
        <rFont val="Arial"/>
        <family val="2"/>
      </rPr>
      <t>Nd/</t>
    </r>
    <r>
      <rPr>
        <b/>
        <vertAlign val="superscript"/>
        <sz val="10"/>
        <rFont val="Arial"/>
        <family val="2"/>
      </rPr>
      <t>144</t>
    </r>
    <r>
      <rPr>
        <b/>
        <sz val="10"/>
        <rFont val="Arial"/>
        <family val="2"/>
      </rPr>
      <t>Nd</t>
    </r>
  </si>
  <si>
    <r>
      <t>T</t>
    </r>
    <r>
      <rPr>
        <b/>
        <vertAlign val="subscript"/>
        <sz val="10"/>
        <rFont val="Arial"/>
        <family val="2"/>
      </rPr>
      <t>CHUR</t>
    </r>
    <r>
      <rPr>
        <b/>
        <sz val="10"/>
        <rFont val="Arial"/>
        <family val="2"/>
      </rPr>
      <t>(Ga)</t>
    </r>
  </si>
  <si>
    <r>
      <t>T</t>
    </r>
    <r>
      <rPr>
        <b/>
        <vertAlign val="subscript"/>
        <sz val="10"/>
        <rFont val="Arial"/>
        <family val="2"/>
      </rPr>
      <t>DM</t>
    </r>
    <r>
      <rPr>
        <b/>
        <sz val="10"/>
        <rFont val="Arial"/>
        <family val="2"/>
      </rPr>
      <t>(Ga)</t>
    </r>
  </si>
  <si>
    <r>
      <t>(</t>
    </r>
    <r>
      <rPr>
        <b/>
        <vertAlign val="superscript"/>
        <sz val="10"/>
        <rFont val="Arial"/>
        <family val="2"/>
      </rPr>
      <t>143</t>
    </r>
    <r>
      <rPr>
        <b/>
        <sz val="10"/>
        <rFont val="Arial"/>
        <family val="2"/>
      </rPr>
      <t>Nd/</t>
    </r>
    <r>
      <rPr>
        <b/>
        <vertAlign val="superscript"/>
        <sz val="10"/>
        <rFont val="Arial"/>
        <family val="2"/>
      </rPr>
      <t>144</t>
    </r>
    <r>
      <rPr>
        <b/>
        <sz val="10"/>
        <rFont val="Arial"/>
        <family val="2"/>
      </rPr>
      <t>Nd)</t>
    </r>
    <r>
      <rPr>
        <b/>
        <vertAlign val="subscript"/>
        <sz val="10"/>
        <rFont val="Arial"/>
        <family val="2"/>
      </rPr>
      <t>i</t>
    </r>
  </si>
  <si>
    <r>
      <t>(</t>
    </r>
    <r>
      <rPr>
        <b/>
        <vertAlign val="superscript"/>
        <sz val="10"/>
        <rFont val="Arial"/>
        <family val="2"/>
      </rPr>
      <t>143</t>
    </r>
    <r>
      <rPr>
        <b/>
        <sz val="10"/>
        <rFont val="Arial"/>
        <family val="2"/>
      </rPr>
      <t>Nd/</t>
    </r>
    <r>
      <rPr>
        <b/>
        <vertAlign val="superscript"/>
        <sz val="10"/>
        <rFont val="Arial"/>
        <family val="2"/>
      </rPr>
      <t>144</t>
    </r>
    <r>
      <rPr>
        <b/>
        <sz val="10"/>
        <rFont val="Arial"/>
        <family val="2"/>
      </rPr>
      <t>Nd)</t>
    </r>
    <r>
      <rPr>
        <b/>
        <vertAlign val="subscript"/>
        <sz val="10"/>
        <rFont val="Arial"/>
        <family val="2"/>
      </rPr>
      <t>CHUR</t>
    </r>
  </si>
  <si>
    <r>
      <t>e</t>
    </r>
    <r>
      <rPr>
        <b/>
        <vertAlign val="subscript"/>
        <sz val="10"/>
        <rFont val="Arial"/>
        <family val="2"/>
      </rPr>
      <t>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</si>
</sst>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_ "/>
    <numFmt numFmtId="165" formatCode="0.0"/>
    <numFmt numFmtId="166" formatCode="0.000"/>
    <numFmt numFmtId="167" formatCode="0.0_ "/>
    <numFmt numFmtId="168" formatCode="0.0000_ "/>
    <numFmt numFmtId="169" formatCode="0_ "/>
    <numFmt numFmtId="170" formatCode="0.000_ "/>
    <numFmt numFmtId="171" formatCode="0.000000"/>
    <numFmt numFmtId="172" formatCode="0.0000;[Red]0.0000"/>
    <numFmt numFmtId="173" formatCode="0.000000_ "/>
    <numFmt numFmtId="174" formatCode="0.0000_);[Red]\(0.0000\)"/>
  </numFmts>
  <fonts count="15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7">
    <xf numFmtId="0" fontId="0" fillId="0" borderId="0" xfId="0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 applyProtection="1">
      <alignment horizontal="center"/>
      <protection locked="0"/>
    </xf>
    <xf numFmtId="171" fontId="5" fillId="0" borderId="3" xfId="0" applyNumberFormat="1" applyFont="1" applyFill="1" applyBorder="1" applyAlignment="1">
      <alignment horizontal="center"/>
    </xf>
    <xf numFmtId="171" fontId="7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/>
    </xf>
    <xf numFmtId="173" fontId="4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73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173" fontId="4" fillId="0" borderId="0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/>
    </xf>
    <xf numFmtId="173" fontId="4" fillId="0" borderId="1" xfId="0" applyNumberFormat="1" applyFont="1" applyFill="1" applyBorder="1" applyAlignment="1">
      <alignment horizontal="center" vertical="center"/>
    </xf>
    <xf numFmtId="174" fontId="4" fillId="0" borderId="1" xfId="0" applyNumberFormat="1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/>
    </xf>
    <xf numFmtId="172" fontId="4" fillId="0" borderId="1" xfId="0" applyNumberFormat="1" applyFont="1" applyFill="1" applyBorder="1" applyAlignment="1">
      <alignment horizontal="center"/>
    </xf>
    <xf numFmtId="173" fontId="4" fillId="0" borderId="1" xfId="1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69" fontId="10" fillId="0" borderId="0" xfId="0" applyNumberFormat="1" applyFont="1" applyFill="1" applyBorder="1" applyAlignment="1">
      <alignment horizontal="center" vertical="center" wrapText="1"/>
    </xf>
    <xf numFmtId="17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70" fontId="4" fillId="0" borderId="0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</cellXfs>
  <cellStyles count="2">
    <cellStyle name="Standard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tabSelected="1" workbookViewId="0">
      <selection activeCell="O8" sqref="O8"/>
    </sheetView>
  </sheetViews>
  <sheetFormatPr baseColWidth="10" defaultColWidth="8.75" defaultRowHeight="12.75"/>
  <cols>
    <col min="1" max="1" width="9.875" style="79" bestFit="1" customWidth="1"/>
    <col min="2" max="2" width="23.625" style="79" bestFit="1" customWidth="1"/>
    <col min="3" max="3" width="6.5" style="77" bestFit="1" customWidth="1"/>
    <col min="4" max="4" width="6.125" style="77" bestFit="1" customWidth="1"/>
    <col min="5" max="5" width="6.5" style="77" bestFit="1" customWidth="1"/>
    <col min="6" max="6" width="7.5" style="77" bestFit="1" customWidth="1"/>
    <col min="7" max="7" width="5.5" style="77" bestFit="1" customWidth="1"/>
    <col min="8" max="8" width="6.125" style="77" bestFit="1" customWidth="1"/>
    <col min="9" max="9" width="5.5" style="77" bestFit="1" customWidth="1"/>
    <col min="10" max="10" width="5.75" style="77" bestFit="1" customWidth="1"/>
    <col min="11" max="11" width="5.5" style="77" bestFit="1" customWidth="1"/>
    <col min="12" max="12" width="5.625" style="77" bestFit="1" customWidth="1"/>
    <col min="13" max="13" width="5.5" style="77" bestFit="1" customWidth="1"/>
    <col min="14" max="14" width="7.5" style="77" bestFit="1" customWidth="1"/>
    <col min="15" max="16384" width="8.75" style="77"/>
  </cols>
  <sheetData>
    <row r="1" spans="1:27" ht="26.2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5.75">
      <c r="A4" s="4" t="s">
        <v>184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6" spans="1:27" ht="15.75">
      <c r="A6" s="78" t="s">
        <v>181</v>
      </c>
    </row>
    <row r="8" spans="1:27" s="82" customFormat="1" ht="15">
      <c r="A8" s="80" t="s">
        <v>153</v>
      </c>
      <c r="B8" s="80" t="s">
        <v>154</v>
      </c>
      <c r="C8" s="81" t="s">
        <v>112</v>
      </c>
      <c r="D8" s="81" t="s">
        <v>113</v>
      </c>
      <c r="E8" s="81" t="s">
        <v>114</v>
      </c>
      <c r="F8" s="81" t="s">
        <v>115</v>
      </c>
      <c r="G8" s="81" t="s">
        <v>116</v>
      </c>
      <c r="H8" s="81" t="s">
        <v>117</v>
      </c>
      <c r="I8" s="81" t="s">
        <v>118</v>
      </c>
      <c r="J8" s="81" t="s">
        <v>119</v>
      </c>
      <c r="K8" s="81" t="s">
        <v>120</v>
      </c>
      <c r="L8" s="81" t="s">
        <v>121</v>
      </c>
      <c r="M8" s="81" t="s">
        <v>122</v>
      </c>
      <c r="N8" s="81" t="s">
        <v>123</v>
      </c>
    </row>
    <row r="9" spans="1:27" ht="14.25">
      <c r="A9" s="83" t="s">
        <v>127</v>
      </c>
      <c r="B9" s="83" t="s">
        <v>109</v>
      </c>
      <c r="C9" s="84">
        <v>76.524500000000003</v>
      </c>
      <c r="D9" s="84">
        <v>5.8799999999999998E-2</v>
      </c>
      <c r="E9" s="84">
        <v>13.2837</v>
      </c>
      <c r="F9" s="84">
        <v>0.85640000000000005</v>
      </c>
      <c r="G9" s="84">
        <v>4.8399999999999999E-2</v>
      </c>
      <c r="H9" s="84">
        <v>7.6200000000000004E-2</v>
      </c>
      <c r="I9" s="84">
        <v>1.5944</v>
      </c>
      <c r="J9" s="84">
        <v>5.0938999999999997</v>
      </c>
      <c r="K9" s="84">
        <v>1.5502</v>
      </c>
      <c r="L9" s="84">
        <v>8.5000000000000006E-3</v>
      </c>
      <c r="M9" s="84">
        <v>0.25800000000000001</v>
      </c>
      <c r="N9" s="84">
        <v>99.352999999999994</v>
      </c>
      <c r="O9" s="85"/>
    </row>
    <row r="10" spans="1:27" ht="14.25">
      <c r="A10" s="83" t="s">
        <v>128</v>
      </c>
      <c r="B10" s="83" t="s">
        <v>109</v>
      </c>
      <c r="C10" s="84">
        <v>73.964200000000005</v>
      </c>
      <c r="D10" s="84">
        <v>0.32129999999999997</v>
      </c>
      <c r="E10" s="84">
        <v>13.4788</v>
      </c>
      <c r="F10" s="84">
        <v>2.3534000000000002</v>
      </c>
      <c r="G10" s="84">
        <v>5.16E-2</v>
      </c>
      <c r="H10" s="84">
        <v>0.54949999999999999</v>
      </c>
      <c r="I10" s="84">
        <v>1.9971000000000001</v>
      </c>
      <c r="J10" s="84">
        <v>3.7075999999999998</v>
      </c>
      <c r="K10" s="84">
        <v>3.1878000000000002</v>
      </c>
      <c r="L10" s="84">
        <v>0.1071</v>
      </c>
      <c r="M10" s="84">
        <v>0.33900000000000002</v>
      </c>
      <c r="N10" s="84">
        <v>100.0574</v>
      </c>
      <c r="O10" s="85"/>
    </row>
    <row r="11" spans="1:27" ht="14.25">
      <c r="A11" s="83" t="s">
        <v>129</v>
      </c>
      <c r="B11" s="83" t="s">
        <v>109</v>
      </c>
      <c r="C11" s="84">
        <v>76.121399999999994</v>
      </c>
      <c r="D11" s="84">
        <v>3.0599999999999999E-2</v>
      </c>
      <c r="E11" s="84">
        <v>13.2829</v>
      </c>
      <c r="F11" s="84">
        <v>0.65529999999999999</v>
      </c>
      <c r="G11" s="84">
        <v>2.47E-2</v>
      </c>
      <c r="H11" s="84">
        <v>4.7100000000000003E-2</v>
      </c>
      <c r="I11" s="84">
        <v>1.1593</v>
      </c>
      <c r="J11" s="84">
        <v>4.3925000000000001</v>
      </c>
      <c r="K11" s="84">
        <v>3.3161</v>
      </c>
      <c r="L11" s="84">
        <v>6.8999999999999999E-3</v>
      </c>
      <c r="M11" s="84">
        <v>0.32500000000000001</v>
      </c>
      <c r="N11" s="84">
        <v>99.361800000000002</v>
      </c>
      <c r="O11" s="85"/>
    </row>
    <row r="12" spans="1:27" ht="14.25">
      <c r="A12" s="83" t="s">
        <v>130</v>
      </c>
      <c r="B12" s="83" t="s">
        <v>109</v>
      </c>
      <c r="C12" s="84">
        <v>75.703900000000004</v>
      </c>
      <c r="D12" s="84">
        <v>6.8000000000000005E-2</v>
      </c>
      <c r="E12" s="84">
        <v>13.392099999999999</v>
      </c>
      <c r="F12" s="84">
        <v>0.79690000000000005</v>
      </c>
      <c r="G12" s="84">
        <v>2.87E-2</v>
      </c>
      <c r="H12" s="84">
        <v>8.7800000000000003E-2</v>
      </c>
      <c r="I12" s="84">
        <v>1.1772</v>
      </c>
      <c r="J12" s="84">
        <v>3.9375</v>
      </c>
      <c r="K12" s="84">
        <v>4.1040999999999999</v>
      </c>
      <c r="L12" s="84">
        <v>1.29E-2</v>
      </c>
      <c r="M12" s="84">
        <v>0.20699999999999999</v>
      </c>
      <c r="N12" s="84">
        <v>99.516099999999994</v>
      </c>
      <c r="O12" s="85"/>
    </row>
    <row r="13" spans="1:27" ht="14.25">
      <c r="A13" s="83" t="s">
        <v>131</v>
      </c>
      <c r="B13" s="83" t="s">
        <v>109</v>
      </c>
      <c r="C13" s="84">
        <v>70.845100000000002</v>
      </c>
      <c r="D13" s="84">
        <v>0.40310000000000001</v>
      </c>
      <c r="E13" s="84">
        <v>14.3309</v>
      </c>
      <c r="F13" s="84">
        <v>3.0032999999999999</v>
      </c>
      <c r="G13" s="84">
        <v>5.5E-2</v>
      </c>
      <c r="H13" s="84">
        <v>0.72119999999999995</v>
      </c>
      <c r="I13" s="84">
        <v>2.1225000000000001</v>
      </c>
      <c r="J13" s="84">
        <v>3.7898999999999998</v>
      </c>
      <c r="K13" s="84">
        <v>3.6135000000000002</v>
      </c>
      <c r="L13" s="84">
        <v>0.12770000000000001</v>
      </c>
      <c r="M13" s="84">
        <v>0.34399999999999997</v>
      </c>
      <c r="N13" s="84">
        <v>99.356200000000001</v>
      </c>
      <c r="O13" s="85"/>
    </row>
    <row r="14" spans="1:27" ht="14.25">
      <c r="A14" s="83" t="s">
        <v>132</v>
      </c>
      <c r="B14" s="83" t="s">
        <v>109</v>
      </c>
      <c r="C14" s="84">
        <v>76.257099999999994</v>
      </c>
      <c r="D14" s="84">
        <v>6.7900000000000002E-2</v>
      </c>
      <c r="E14" s="84">
        <v>13.132300000000001</v>
      </c>
      <c r="F14" s="84">
        <v>0.80649999999999999</v>
      </c>
      <c r="G14" s="84">
        <v>2.5600000000000001E-2</v>
      </c>
      <c r="H14" s="84">
        <v>8.7400000000000005E-2</v>
      </c>
      <c r="I14" s="84">
        <v>1.0129999999999999</v>
      </c>
      <c r="J14" s="84">
        <v>3.3837999999999999</v>
      </c>
      <c r="K14" s="84">
        <v>4.9222000000000001</v>
      </c>
      <c r="L14" s="84">
        <v>1.4999999999999999E-2</v>
      </c>
      <c r="M14" s="84">
        <v>0.39800000000000002</v>
      </c>
      <c r="N14" s="84">
        <v>100.1088</v>
      </c>
      <c r="O14" s="85"/>
    </row>
    <row r="15" spans="1:27" ht="14.25">
      <c r="A15" s="83" t="s">
        <v>135</v>
      </c>
      <c r="B15" s="84" t="s">
        <v>111</v>
      </c>
      <c r="C15" s="84">
        <v>66.977699999999999</v>
      </c>
      <c r="D15" s="84">
        <v>0.65990000000000004</v>
      </c>
      <c r="E15" s="84">
        <v>15.478</v>
      </c>
      <c r="F15" s="84">
        <v>3.9337</v>
      </c>
      <c r="G15" s="84">
        <v>7.3499999999999996E-2</v>
      </c>
      <c r="H15" s="84">
        <v>1.2767999999999999</v>
      </c>
      <c r="I15" s="84">
        <v>2.9628000000000001</v>
      </c>
      <c r="J15" s="84">
        <v>3.7014999999999998</v>
      </c>
      <c r="K15" s="84">
        <v>4.1319999999999997</v>
      </c>
      <c r="L15" s="84">
        <v>0.21290000000000001</v>
      </c>
      <c r="M15" s="84">
        <v>0.48399999999999999</v>
      </c>
      <c r="N15" s="84">
        <v>99.892799999999994</v>
      </c>
      <c r="O15" s="86"/>
    </row>
    <row r="16" spans="1:27" ht="14.25">
      <c r="A16" s="83" t="s">
        <v>136</v>
      </c>
      <c r="B16" s="84" t="s">
        <v>111</v>
      </c>
      <c r="C16" s="84">
        <v>66.558300000000003</v>
      </c>
      <c r="D16" s="84">
        <v>0.60929999999999995</v>
      </c>
      <c r="E16" s="84">
        <v>15.585800000000001</v>
      </c>
      <c r="F16" s="84">
        <v>3.6461999999999999</v>
      </c>
      <c r="G16" s="84">
        <v>6.6799999999999998E-2</v>
      </c>
      <c r="H16" s="84">
        <v>1.1415999999999999</v>
      </c>
      <c r="I16" s="84">
        <v>2.9699</v>
      </c>
      <c r="J16" s="84">
        <v>3.6537000000000002</v>
      </c>
      <c r="K16" s="84">
        <v>4.3529999999999998</v>
      </c>
      <c r="L16" s="84">
        <v>0.193</v>
      </c>
      <c r="M16" s="84">
        <v>0.52</v>
      </c>
      <c r="N16" s="84">
        <v>99.297600000000003</v>
      </c>
      <c r="O16" s="86"/>
    </row>
    <row r="17" spans="1:15" ht="14.25">
      <c r="A17" s="83" t="s">
        <v>137</v>
      </c>
      <c r="B17" s="83" t="s">
        <v>109</v>
      </c>
      <c r="C17" s="84">
        <v>71.074700000000007</v>
      </c>
      <c r="D17" s="84">
        <v>0.23680000000000001</v>
      </c>
      <c r="E17" s="84">
        <v>15.503399999999999</v>
      </c>
      <c r="F17" s="84">
        <v>2.0291000000000001</v>
      </c>
      <c r="G17" s="84">
        <v>4.1300000000000003E-2</v>
      </c>
      <c r="H17" s="84">
        <v>0.66720000000000002</v>
      </c>
      <c r="I17" s="84">
        <v>2.9990999999999999</v>
      </c>
      <c r="J17" s="84">
        <v>4.4191000000000003</v>
      </c>
      <c r="K17" s="84">
        <v>1.9610000000000001</v>
      </c>
      <c r="L17" s="84">
        <v>6.2799999999999995E-2</v>
      </c>
      <c r="M17" s="84">
        <v>0.47499999999999998</v>
      </c>
      <c r="N17" s="84">
        <v>99.469499999999996</v>
      </c>
      <c r="O17" s="85"/>
    </row>
    <row r="18" spans="1:15" ht="14.25">
      <c r="A18" s="83" t="s">
        <v>138</v>
      </c>
      <c r="B18" s="83" t="s">
        <v>107</v>
      </c>
      <c r="C18" s="84">
        <v>53.760100000000001</v>
      </c>
      <c r="D18" s="84">
        <v>0.7984</v>
      </c>
      <c r="E18" s="84">
        <v>17.466000000000001</v>
      </c>
      <c r="F18" s="84">
        <v>8.6989000000000001</v>
      </c>
      <c r="G18" s="84">
        <v>0.1595</v>
      </c>
      <c r="H18" s="84">
        <v>3.9714999999999998</v>
      </c>
      <c r="I18" s="84">
        <v>7.8490000000000002</v>
      </c>
      <c r="J18" s="84">
        <v>4.5503</v>
      </c>
      <c r="K18" s="84">
        <v>1.3263</v>
      </c>
      <c r="L18" s="84">
        <v>0.20880000000000001</v>
      </c>
      <c r="M18" s="84">
        <v>0.60199999999999998</v>
      </c>
      <c r="N18" s="84">
        <v>99.390799999999999</v>
      </c>
      <c r="O18" s="85"/>
    </row>
    <row r="19" spans="1:15" ht="14.25">
      <c r="A19" s="83" t="s">
        <v>139</v>
      </c>
      <c r="B19" s="83" t="s">
        <v>109</v>
      </c>
      <c r="C19" s="84">
        <v>74.236199999999997</v>
      </c>
      <c r="D19" s="84">
        <v>2.3400000000000001E-2</v>
      </c>
      <c r="E19" s="84">
        <v>14.909599999999999</v>
      </c>
      <c r="F19" s="84">
        <v>0.69510000000000005</v>
      </c>
      <c r="G19" s="84">
        <v>2.9100000000000001E-2</v>
      </c>
      <c r="H19" s="84">
        <v>9.6000000000000002E-2</v>
      </c>
      <c r="I19" s="84">
        <v>0.69840000000000002</v>
      </c>
      <c r="J19" s="84">
        <v>5.2930999999999999</v>
      </c>
      <c r="K19" s="84">
        <v>2.5964</v>
      </c>
      <c r="L19" s="84">
        <v>0.1573</v>
      </c>
      <c r="M19" s="84">
        <v>0.66400000000000003</v>
      </c>
      <c r="N19" s="84">
        <v>99.398600000000002</v>
      </c>
      <c r="O19" s="85"/>
    </row>
    <row r="20" spans="1:15" ht="14.25">
      <c r="A20" s="83" t="s">
        <v>140</v>
      </c>
      <c r="B20" s="83" t="s">
        <v>108</v>
      </c>
      <c r="C20" s="84">
        <v>76.8874</v>
      </c>
      <c r="D20" s="84">
        <v>1.49E-2</v>
      </c>
      <c r="E20" s="84">
        <v>13.872999999999999</v>
      </c>
      <c r="F20" s="84">
        <v>0.2838</v>
      </c>
      <c r="G20" s="84">
        <v>2.0899999999999998E-2</v>
      </c>
      <c r="H20" s="84">
        <v>5.8999999999999997E-2</v>
      </c>
      <c r="I20" s="84">
        <v>0.61799999999999999</v>
      </c>
      <c r="J20" s="84">
        <v>5.5079000000000002</v>
      </c>
      <c r="K20" s="84">
        <v>1.7343999999999999</v>
      </c>
      <c r="L20" s="84">
        <v>0.19500000000000001</v>
      </c>
      <c r="M20" s="84">
        <v>0.54600000000000004</v>
      </c>
      <c r="N20" s="84">
        <v>99.740300000000005</v>
      </c>
      <c r="O20" s="85"/>
    </row>
    <row r="21" spans="1:15" ht="14.25">
      <c r="A21" s="83" t="s">
        <v>152</v>
      </c>
      <c r="B21" s="83" t="s">
        <v>108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5"/>
    </row>
    <row r="22" spans="1:15" ht="14.25">
      <c r="A22" s="83" t="s">
        <v>141</v>
      </c>
      <c r="B22" s="83" t="s">
        <v>109</v>
      </c>
      <c r="C22" s="84">
        <v>72.307000000000002</v>
      </c>
      <c r="D22" s="84">
        <v>0.23949999999999999</v>
      </c>
      <c r="E22" s="84">
        <v>15.011799999999999</v>
      </c>
      <c r="F22" s="84">
        <v>1.7023999999999999</v>
      </c>
      <c r="G22" s="84">
        <v>2.4E-2</v>
      </c>
      <c r="H22" s="84">
        <v>0.45910000000000001</v>
      </c>
      <c r="I22" s="84">
        <v>1.3887</v>
      </c>
      <c r="J22" s="84">
        <v>4.7858000000000001</v>
      </c>
      <c r="K22" s="84">
        <v>1.9628000000000001</v>
      </c>
      <c r="L22" s="84">
        <v>0.33650000000000002</v>
      </c>
      <c r="M22" s="84">
        <v>1.2250000000000001</v>
      </c>
      <c r="N22" s="84">
        <v>99.442599999999999</v>
      </c>
      <c r="O22" s="85"/>
    </row>
    <row r="23" spans="1:15" ht="14.25">
      <c r="A23" s="83" t="s">
        <v>142</v>
      </c>
      <c r="B23" s="83" t="s">
        <v>109</v>
      </c>
      <c r="C23" s="84">
        <v>73.918999999999997</v>
      </c>
      <c r="D23" s="84">
        <v>0.1246</v>
      </c>
      <c r="E23" s="84">
        <v>14.2126</v>
      </c>
      <c r="F23" s="84">
        <v>1.1463000000000001</v>
      </c>
      <c r="G23" s="84">
        <v>3.5499999999999997E-2</v>
      </c>
      <c r="H23" s="84">
        <v>0.26190000000000002</v>
      </c>
      <c r="I23" s="84">
        <v>0.70809999999999995</v>
      </c>
      <c r="J23" s="84">
        <v>3.6823999999999999</v>
      </c>
      <c r="K23" s="84">
        <v>4.1824000000000003</v>
      </c>
      <c r="L23" s="84">
        <v>0.34189999999999998</v>
      </c>
      <c r="M23" s="84">
        <v>0.77800000000000002</v>
      </c>
      <c r="N23" s="84">
        <v>99.392700000000005</v>
      </c>
      <c r="O23" s="85"/>
    </row>
    <row r="24" spans="1:15" ht="14.25">
      <c r="A24" s="83" t="s">
        <v>143</v>
      </c>
      <c r="B24" s="83" t="s">
        <v>109</v>
      </c>
      <c r="C24" s="84">
        <v>73.676900000000003</v>
      </c>
      <c r="D24" s="84">
        <v>0.155</v>
      </c>
      <c r="E24" s="84">
        <v>14.323399999999999</v>
      </c>
      <c r="F24" s="84">
        <v>1.2342</v>
      </c>
      <c r="G24" s="84">
        <v>2.5999999999999999E-2</v>
      </c>
      <c r="H24" s="84">
        <v>0.21790000000000001</v>
      </c>
      <c r="I24" s="84">
        <v>0.70420000000000005</v>
      </c>
      <c r="J24" s="84">
        <v>3.4546999999999999</v>
      </c>
      <c r="K24" s="84">
        <v>4.4276999999999997</v>
      </c>
      <c r="L24" s="84">
        <v>0.29220000000000002</v>
      </c>
      <c r="M24" s="84">
        <v>0.97899999999999998</v>
      </c>
      <c r="N24" s="84">
        <v>99.491200000000006</v>
      </c>
      <c r="O24" s="85"/>
    </row>
    <row r="25" spans="1:15" ht="14.25">
      <c r="A25" s="83" t="s">
        <v>144</v>
      </c>
      <c r="B25" s="83" t="s">
        <v>109</v>
      </c>
      <c r="C25" s="84">
        <v>75.103300000000004</v>
      </c>
      <c r="D25" s="84">
        <v>0.1234</v>
      </c>
      <c r="E25" s="84">
        <v>13.495200000000001</v>
      </c>
      <c r="F25" s="84">
        <v>1.2367999999999999</v>
      </c>
      <c r="G25" s="84">
        <v>1.3100000000000001E-2</v>
      </c>
      <c r="H25" s="84">
        <v>0.20669999999999999</v>
      </c>
      <c r="I25" s="84">
        <v>0.55259999999999998</v>
      </c>
      <c r="J25" s="84">
        <v>3.5985</v>
      </c>
      <c r="K25" s="84">
        <v>3.6198999999999999</v>
      </c>
      <c r="L25" s="84">
        <v>0.26679999999999998</v>
      </c>
      <c r="M25" s="84">
        <v>1.075</v>
      </c>
      <c r="N25" s="84">
        <v>99.291300000000007</v>
      </c>
      <c r="O25" s="85"/>
    </row>
    <row r="26" spans="1:15" ht="14.25">
      <c r="A26" s="83" t="s">
        <v>145</v>
      </c>
      <c r="B26" s="83" t="s">
        <v>110</v>
      </c>
      <c r="C26" s="84">
        <v>61.025399999999998</v>
      </c>
      <c r="D26" s="84">
        <v>0.7137</v>
      </c>
      <c r="E26" s="84">
        <v>15.4939</v>
      </c>
      <c r="F26" s="84">
        <v>6.6416000000000004</v>
      </c>
      <c r="G26" s="84">
        <v>0.11749999999999999</v>
      </c>
      <c r="H26" s="84">
        <v>2.9371</v>
      </c>
      <c r="I26" s="84">
        <v>5.2279</v>
      </c>
      <c r="J26" s="84">
        <v>2.9456000000000002</v>
      </c>
      <c r="K26" s="84">
        <v>3.3085</v>
      </c>
      <c r="L26" s="84">
        <v>0.17599999999999999</v>
      </c>
      <c r="M26" s="84">
        <v>0.89</v>
      </c>
      <c r="N26" s="84">
        <v>99.477199999999996</v>
      </c>
      <c r="O26" s="85"/>
    </row>
    <row r="27" spans="1:15" ht="14.25">
      <c r="A27" s="83" t="s">
        <v>146</v>
      </c>
      <c r="B27" s="83" t="s">
        <v>110</v>
      </c>
      <c r="C27" s="84">
        <v>61.6877</v>
      </c>
      <c r="D27" s="84">
        <v>0.69850000000000001</v>
      </c>
      <c r="E27" s="84">
        <v>15.422499999999999</v>
      </c>
      <c r="F27" s="84">
        <v>6.4539</v>
      </c>
      <c r="G27" s="84">
        <v>0.1177</v>
      </c>
      <c r="H27" s="84">
        <v>2.8793000000000002</v>
      </c>
      <c r="I27" s="84">
        <v>5.2361000000000004</v>
      </c>
      <c r="J27" s="84">
        <v>3.0062000000000002</v>
      </c>
      <c r="K27" s="84">
        <v>3.3290000000000002</v>
      </c>
      <c r="L27" s="84">
        <v>0.17680000000000001</v>
      </c>
      <c r="M27" s="84">
        <v>0.48799999999999999</v>
      </c>
      <c r="N27" s="84">
        <v>99.495699999999999</v>
      </c>
      <c r="O27" s="85"/>
    </row>
    <row r="28" spans="1:15" ht="14.25">
      <c r="A28" s="83" t="s">
        <v>147</v>
      </c>
      <c r="B28" s="83" t="s">
        <v>109</v>
      </c>
      <c r="C28" s="84">
        <v>76.055700000000002</v>
      </c>
      <c r="D28" s="84">
        <v>0.2006</v>
      </c>
      <c r="E28" s="84">
        <v>12.498900000000001</v>
      </c>
      <c r="F28" s="84">
        <v>1.6096999999999999</v>
      </c>
      <c r="G28" s="84">
        <v>4.7500000000000001E-2</v>
      </c>
      <c r="H28" s="84">
        <v>0.34389999999999998</v>
      </c>
      <c r="I28" s="84">
        <v>1.4166000000000001</v>
      </c>
      <c r="J28" s="84">
        <v>4.0603999999999996</v>
      </c>
      <c r="K28" s="84">
        <v>2.7896999999999998</v>
      </c>
      <c r="L28" s="84">
        <v>3.78E-2</v>
      </c>
      <c r="M28" s="84">
        <v>0.29299999999999998</v>
      </c>
      <c r="N28" s="84">
        <v>99.353800000000007</v>
      </c>
      <c r="O28" s="85"/>
    </row>
    <row r="29" spans="1:15" ht="14.25">
      <c r="A29" s="83" t="s">
        <v>148</v>
      </c>
      <c r="B29" s="83" t="s">
        <v>109</v>
      </c>
      <c r="C29" s="84">
        <v>76.672399999999996</v>
      </c>
      <c r="D29" s="84">
        <v>0.19120000000000001</v>
      </c>
      <c r="E29" s="84">
        <v>12.3276</v>
      </c>
      <c r="F29" s="84">
        <v>1.5629</v>
      </c>
      <c r="G29" s="84">
        <v>0.04</v>
      </c>
      <c r="H29" s="84">
        <v>0.34379999999999999</v>
      </c>
      <c r="I29" s="84">
        <v>1.3904000000000001</v>
      </c>
      <c r="J29" s="84">
        <v>4.1125999999999996</v>
      </c>
      <c r="K29" s="84">
        <v>2.6093000000000002</v>
      </c>
      <c r="L29" s="84">
        <v>3.7499999999999999E-2</v>
      </c>
      <c r="M29" s="84">
        <v>0.187</v>
      </c>
      <c r="N29" s="84">
        <v>99.474699999999999</v>
      </c>
      <c r="O29" s="85"/>
    </row>
    <row r="30" spans="1:15" ht="14.25">
      <c r="A30" s="83" t="s">
        <v>149</v>
      </c>
      <c r="B30" s="83" t="s">
        <v>109</v>
      </c>
      <c r="C30" s="84">
        <v>76.346900000000005</v>
      </c>
      <c r="D30" s="84">
        <v>0.2114</v>
      </c>
      <c r="E30" s="84">
        <v>12.873200000000001</v>
      </c>
      <c r="F30" s="84">
        <v>1.645</v>
      </c>
      <c r="G30" s="84">
        <v>5.4100000000000002E-2</v>
      </c>
      <c r="H30" s="84">
        <v>0.3387</v>
      </c>
      <c r="I30" s="84">
        <v>1.2649999999999999</v>
      </c>
      <c r="J30" s="84">
        <v>4.3555999999999999</v>
      </c>
      <c r="K30" s="84">
        <v>2.5583999999999998</v>
      </c>
      <c r="L30" s="84">
        <v>4.2599999999999999E-2</v>
      </c>
      <c r="M30" s="84">
        <v>0.434</v>
      </c>
      <c r="N30" s="84">
        <v>100.1249</v>
      </c>
      <c r="O30" s="85"/>
    </row>
    <row r="31" spans="1:15" ht="14.25">
      <c r="A31" s="83" t="s">
        <v>150</v>
      </c>
      <c r="B31" s="83" t="s">
        <v>109</v>
      </c>
      <c r="C31" s="84">
        <v>78.229799999999997</v>
      </c>
      <c r="D31" s="84">
        <v>4.4999999999999998E-2</v>
      </c>
      <c r="E31" s="84">
        <v>12.2056</v>
      </c>
      <c r="F31" s="84">
        <v>0.62809999999999999</v>
      </c>
      <c r="G31" s="84">
        <v>1.14E-2</v>
      </c>
      <c r="H31" s="84">
        <v>5.9700000000000003E-2</v>
      </c>
      <c r="I31" s="84">
        <v>0.36840000000000001</v>
      </c>
      <c r="J31" s="84">
        <v>4.101</v>
      </c>
      <c r="K31" s="84">
        <v>3.8047</v>
      </c>
      <c r="L31" s="84">
        <v>1.24E-2</v>
      </c>
      <c r="M31" s="84">
        <v>0.14299999999999999</v>
      </c>
      <c r="N31" s="84">
        <v>99.609099999999998</v>
      </c>
      <c r="O31" s="85"/>
    </row>
    <row r="32" spans="1:15" ht="14.25">
      <c r="A32" s="83" t="s">
        <v>151</v>
      </c>
      <c r="B32" s="83" t="s">
        <v>109</v>
      </c>
      <c r="C32" s="84">
        <v>75.531300000000002</v>
      </c>
      <c r="D32" s="84">
        <v>0.20580000000000001</v>
      </c>
      <c r="E32" s="84">
        <v>13.3462</v>
      </c>
      <c r="F32" s="84">
        <v>1.5982000000000001</v>
      </c>
      <c r="G32" s="84">
        <v>6.7500000000000004E-2</v>
      </c>
      <c r="H32" s="84">
        <v>0.46460000000000001</v>
      </c>
      <c r="I32" s="84">
        <v>2.1358999999999999</v>
      </c>
      <c r="J32" s="84">
        <v>4.1657000000000002</v>
      </c>
      <c r="K32" s="84">
        <v>1.6685000000000001</v>
      </c>
      <c r="L32" s="84">
        <v>5.62E-2</v>
      </c>
      <c r="M32" s="84">
        <v>0.19400000000000001</v>
      </c>
      <c r="N32" s="84">
        <v>99.433899999999994</v>
      </c>
      <c r="O32" s="85"/>
    </row>
    <row r="33" spans="1:16" ht="14.25">
      <c r="A33" s="87" t="s">
        <v>133</v>
      </c>
      <c r="B33" s="83" t="s">
        <v>106</v>
      </c>
      <c r="C33" s="88">
        <v>78.23</v>
      </c>
      <c r="D33" s="88" t="s">
        <v>126</v>
      </c>
      <c r="E33" s="88">
        <v>15.57</v>
      </c>
      <c r="F33" s="88">
        <v>0.24</v>
      </c>
      <c r="G33" s="88">
        <v>0.08</v>
      </c>
      <c r="H33" s="88" t="s">
        <v>126</v>
      </c>
      <c r="I33" s="88">
        <v>0.17</v>
      </c>
      <c r="J33" s="88">
        <v>2.88</v>
      </c>
      <c r="K33" s="88">
        <v>0.79</v>
      </c>
      <c r="L33" s="88">
        <v>0.27</v>
      </c>
      <c r="M33" s="88">
        <v>0.77</v>
      </c>
      <c r="N33" s="88">
        <f>SUM(C33:M33)</f>
        <v>99</v>
      </c>
      <c r="O33" s="85"/>
    </row>
    <row r="34" spans="1:16" ht="14.25">
      <c r="A34" s="89" t="s">
        <v>134</v>
      </c>
      <c r="B34" s="90" t="s">
        <v>106</v>
      </c>
      <c r="C34" s="91">
        <v>77.489999999999995</v>
      </c>
      <c r="D34" s="91" t="s">
        <v>126</v>
      </c>
      <c r="E34" s="91">
        <v>14.09</v>
      </c>
      <c r="F34" s="91">
        <v>0.18</v>
      </c>
      <c r="G34" s="91">
        <v>0.06</v>
      </c>
      <c r="H34" s="91">
        <v>0.01</v>
      </c>
      <c r="I34" s="91">
        <v>0.33</v>
      </c>
      <c r="J34" s="91">
        <v>4.8499999999999996</v>
      </c>
      <c r="K34" s="91">
        <v>1.51</v>
      </c>
      <c r="L34" s="91">
        <v>0.4</v>
      </c>
      <c r="M34" s="91">
        <v>1.06</v>
      </c>
      <c r="N34" s="91">
        <f>SUM(C34:M34)</f>
        <v>99.980000000000018</v>
      </c>
      <c r="O34" s="85"/>
    </row>
    <row r="35" spans="1:16" ht="12" customHeight="1">
      <c r="A35" s="92" t="s">
        <v>180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1:16" ht="12" customHeight="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6" ht="12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6" ht="12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4"/>
    </row>
    <row r="39" spans="1:16" ht="12.75" customHeight="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4"/>
      <c r="P39" s="94"/>
    </row>
    <row r="40" spans="1:16" ht="12.75" customHeight="1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4"/>
      <c r="P40" s="94"/>
    </row>
    <row r="41" spans="1:16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94"/>
      <c r="N41" s="94"/>
      <c r="O41" s="94"/>
      <c r="P41" s="94"/>
    </row>
    <row r="42" spans="1:16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94"/>
      <c r="N42" s="94"/>
      <c r="O42" s="94"/>
      <c r="P42" s="94"/>
    </row>
    <row r="43" spans="1:16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94"/>
      <c r="N43" s="94"/>
      <c r="O43" s="94"/>
      <c r="P43" s="94"/>
    </row>
    <row r="44" spans="1:16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94"/>
      <c r="N44" s="94"/>
      <c r="O44" s="94"/>
      <c r="P44" s="94"/>
    </row>
    <row r="45" spans="1:16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94"/>
      <c r="N45" s="94"/>
      <c r="O45" s="94"/>
      <c r="P45" s="94"/>
    </row>
    <row r="46" spans="1:16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94"/>
      <c r="N46" s="94"/>
      <c r="O46" s="94"/>
      <c r="P46" s="94"/>
    </row>
    <row r="47" spans="1:16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94"/>
      <c r="N47" s="94"/>
      <c r="O47" s="94"/>
      <c r="P47" s="94"/>
    </row>
    <row r="48" spans="1:16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94"/>
      <c r="N48" s="94"/>
      <c r="O48" s="94"/>
      <c r="P48" s="94"/>
    </row>
    <row r="49" spans="1:16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94"/>
      <c r="N49" s="94"/>
      <c r="O49" s="94"/>
      <c r="P49" s="94"/>
    </row>
    <row r="50" spans="1:16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94"/>
      <c r="N50" s="94"/>
      <c r="O50" s="94"/>
      <c r="P50" s="94"/>
    </row>
    <row r="51" spans="1:16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94"/>
      <c r="N51" s="94"/>
      <c r="O51" s="94"/>
      <c r="P51" s="94"/>
    </row>
    <row r="52" spans="1:1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94"/>
      <c r="N52" s="94"/>
      <c r="O52" s="94"/>
      <c r="P52" s="94"/>
    </row>
    <row r="53" spans="1:16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94"/>
      <c r="N53" s="94"/>
      <c r="O53" s="94"/>
      <c r="P53" s="94"/>
    </row>
    <row r="54" spans="1:16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94"/>
      <c r="N54" s="94"/>
      <c r="O54" s="94"/>
      <c r="P54" s="94"/>
    </row>
    <row r="55" spans="1:16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94"/>
      <c r="N55" s="94"/>
      <c r="O55" s="94"/>
      <c r="P55" s="94"/>
    </row>
    <row r="56" spans="1:1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94"/>
      <c r="N56" s="94"/>
      <c r="O56" s="94"/>
      <c r="P56" s="94"/>
    </row>
    <row r="57" spans="1:16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94"/>
      <c r="N57" s="94"/>
      <c r="O57" s="94"/>
      <c r="P57" s="94"/>
    </row>
    <row r="58" spans="1:16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94"/>
      <c r="N58" s="94"/>
      <c r="O58" s="94"/>
      <c r="P58" s="94"/>
    </row>
    <row r="59" spans="1:16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94"/>
      <c r="N59" s="94"/>
      <c r="O59" s="94"/>
      <c r="P59" s="94"/>
    </row>
    <row r="60" spans="1:16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94"/>
      <c r="N60" s="94"/>
      <c r="O60" s="94"/>
      <c r="P60" s="94"/>
    </row>
    <row r="61" spans="1:16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94"/>
      <c r="N61" s="94"/>
      <c r="O61" s="94"/>
      <c r="P61" s="94"/>
    </row>
    <row r="62" spans="1:16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6"/>
      <c r="M62" s="94"/>
      <c r="N62" s="94"/>
      <c r="O62" s="94"/>
      <c r="P62" s="94"/>
    </row>
    <row r="63" spans="1:16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6"/>
      <c r="M63" s="94"/>
      <c r="N63" s="94"/>
      <c r="O63" s="94"/>
      <c r="P63" s="94"/>
    </row>
  </sheetData>
  <mergeCells count="3">
    <mergeCell ref="A35:N40"/>
    <mergeCell ref="A1:AA1"/>
    <mergeCell ref="A2:AA2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Y50"/>
  <sheetViews>
    <sheetView workbookViewId="0">
      <selection sqref="A1:XFD1048576"/>
    </sheetView>
  </sheetViews>
  <sheetFormatPr baseColWidth="10" defaultColWidth="8.75" defaultRowHeight="12.75"/>
  <cols>
    <col min="1" max="1" width="14.375" style="45" bestFit="1" customWidth="1"/>
    <col min="2" max="2" width="9" style="45" bestFit="1" customWidth="1"/>
    <col min="3" max="3" width="23.625" style="45" bestFit="1" customWidth="1"/>
    <col min="4" max="17" width="6.25" style="45" bestFit="1" customWidth="1"/>
    <col min="18" max="18" width="7.125" style="45" bestFit="1" customWidth="1"/>
    <col min="19" max="41" width="6.25" style="45" bestFit="1" customWidth="1"/>
    <col min="42" max="16384" width="8.75" style="45"/>
  </cols>
  <sheetData>
    <row r="1" spans="1:41" ht="27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4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4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41" ht="15.75">
      <c r="A4" s="4" t="s">
        <v>185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6" spans="1:41" s="48" customFormat="1" ht="25.5">
      <c r="A6" s="46" t="s">
        <v>96</v>
      </c>
      <c r="B6" s="46" t="s">
        <v>97</v>
      </c>
      <c r="C6" s="47" t="s">
        <v>98</v>
      </c>
      <c r="D6" s="46" t="s">
        <v>88</v>
      </c>
      <c r="E6" s="46" t="s">
        <v>32</v>
      </c>
      <c r="F6" s="46" t="s">
        <v>47</v>
      </c>
      <c r="G6" s="46" t="s">
        <v>65</v>
      </c>
      <c r="H6" s="46" t="s">
        <v>83</v>
      </c>
      <c r="I6" s="46" t="s">
        <v>5</v>
      </c>
      <c r="J6" s="46" t="s">
        <v>48</v>
      </c>
      <c r="K6" s="46" t="s">
        <v>46</v>
      </c>
      <c r="L6" s="46" t="s">
        <v>50</v>
      </c>
      <c r="M6" s="46" t="s">
        <v>3</v>
      </c>
      <c r="N6" s="46" t="s">
        <v>60</v>
      </c>
      <c r="O6" s="46" t="s">
        <v>52</v>
      </c>
      <c r="P6" s="46" t="s">
        <v>11</v>
      </c>
      <c r="Q6" s="46" t="s">
        <v>80</v>
      </c>
      <c r="R6" s="46" t="s">
        <v>92</v>
      </c>
      <c r="S6" s="46" t="s">
        <v>76</v>
      </c>
      <c r="T6" s="46" t="s">
        <v>26</v>
      </c>
      <c r="U6" s="46" t="s">
        <v>29</v>
      </c>
      <c r="V6" s="46" t="s">
        <v>75</v>
      </c>
      <c r="W6" s="46" t="s">
        <v>6</v>
      </c>
      <c r="X6" s="46" t="s">
        <v>28</v>
      </c>
      <c r="Y6" s="46" t="s">
        <v>77</v>
      </c>
      <c r="Z6" s="46" t="s">
        <v>45</v>
      </c>
      <c r="AA6" s="46" t="s">
        <v>87</v>
      </c>
      <c r="AB6" s="46" t="s">
        <v>51</v>
      </c>
      <c r="AC6" s="46" t="s">
        <v>13</v>
      </c>
      <c r="AD6" s="46" t="s">
        <v>58</v>
      </c>
      <c r="AE6" s="46" t="s">
        <v>73</v>
      </c>
      <c r="AF6" s="46" t="s">
        <v>31</v>
      </c>
      <c r="AG6" s="46" t="s">
        <v>67</v>
      </c>
      <c r="AH6" s="46" t="s">
        <v>42</v>
      </c>
      <c r="AI6" s="46" t="s">
        <v>69</v>
      </c>
      <c r="AJ6" s="46" t="s">
        <v>39</v>
      </c>
      <c r="AK6" s="46" t="s">
        <v>59</v>
      </c>
      <c r="AL6" s="46" t="s">
        <v>12</v>
      </c>
      <c r="AM6" s="46" t="s">
        <v>9</v>
      </c>
      <c r="AN6" s="46" t="s">
        <v>23</v>
      </c>
      <c r="AO6" s="46" t="s">
        <v>2</v>
      </c>
    </row>
    <row r="7" spans="1:41">
      <c r="A7" s="49" t="s">
        <v>94</v>
      </c>
      <c r="B7" s="49" t="s">
        <v>15</v>
      </c>
      <c r="C7" s="50" t="s">
        <v>99</v>
      </c>
      <c r="D7" s="51">
        <v>2.5334991968187948E-2</v>
      </c>
      <c r="E7" s="51">
        <v>5.4464818272794866E-3</v>
      </c>
      <c r="F7" s="51">
        <v>3.6535952821711175E-2</v>
      </c>
      <c r="G7" s="51">
        <v>0.25749590263648986</v>
      </c>
      <c r="H7" s="51">
        <v>0.22584397891054639</v>
      </c>
      <c r="I7" s="51">
        <v>1.3435884674732992E-2</v>
      </c>
      <c r="J7" s="51">
        <v>1.9913417195810686E-2</v>
      </c>
      <c r="K7" s="51">
        <v>0.23451347507354806</v>
      </c>
      <c r="L7" s="51">
        <v>0.120252333349968</v>
      </c>
      <c r="M7" s="51">
        <v>8.9958208832173758E-3</v>
      </c>
      <c r="N7" s="51">
        <v>4.0198644864759506E-2</v>
      </c>
      <c r="O7" s="51">
        <v>9.8646848435689924E-2</v>
      </c>
      <c r="P7" s="51">
        <v>1.1467347297595276E-2</v>
      </c>
      <c r="Q7" s="51">
        <v>0.15546251223441349</v>
      </c>
      <c r="R7" s="51">
        <v>7.3624957023179973E-3</v>
      </c>
      <c r="S7" s="51">
        <v>1.0850682815404541E-2</v>
      </c>
      <c r="T7" s="51">
        <v>4.5956122752400718E-3</v>
      </c>
      <c r="U7" s="51">
        <v>0.1789129182232975</v>
      </c>
      <c r="V7" s="51">
        <v>1.2591596267170027E-2</v>
      </c>
      <c r="W7" s="51">
        <v>2.1730461776653508E-2</v>
      </c>
      <c r="X7" s="51">
        <v>6.2566009496114895E-3</v>
      </c>
      <c r="Y7" s="51">
        <v>1.4774191633394294E-2</v>
      </c>
      <c r="Z7" s="51">
        <v>5.3793615009263239E-3</v>
      </c>
      <c r="AA7" s="51">
        <v>3.3931917562588219E-3</v>
      </c>
      <c r="AB7" s="51">
        <v>5.534409223496785E-3</v>
      </c>
      <c r="AC7" s="51">
        <v>4.3822121006469933E-3</v>
      </c>
      <c r="AD7" s="51">
        <v>5.6070868852175814E-3</v>
      </c>
      <c r="AE7" s="51">
        <v>3.7837736943034839E-3</v>
      </c>
      <c r="AF7" s="51">
        <v>5.388808505821293E-3</v>
      </c>
      <c r="AG7" s="51">
        <v>3.6483895586963376E-3</v>
      </c>
      <c r="AH7" s="51">
        <v>4.5945557821251617E-3</v>
      </c>
      <c r="AI7" s="51">
        <v>4.2499231243893669E-3</v>
      </c>
      <c r="AJ7" s="51">
        <v>8.2111787612727163E-3</v>
      </c>
      <c r="AK7" s="51">
        <v>4.6990245299750001E-3</v>
      </c>
      <c r="AL7" s="51">
        <v>1.0853088409510875E-2</v>
      </c>
      <c r="AM7" s="51">
        <v>1.456513409560308E-2</v>
      </c>
      <c r="AN7" s="51">
        <v>7.4780237840616328E-3</v>
      </c>
      <c r="AO7" s="51">
        <v>3.9005943788049361E-3</v>
      </c>
    </row>
    <row r="8" spans="1:41">
      <c r="A8" s="49" t="s">
        <v>74</v>
      </c>
      <c r="B8" s="49" t="s">
        <v>38</v>
      </c>
      <c r="C8" s="49" t="s">
        <v>100</v>
      </c>
      <c r="D8" s="50">
        <v>4.35567058580554</v>
      </c>
      <c r="E8" s="50">
        <v>1.0045160908790032</v>
      </c>
      <c r="F8" s="52">
        <v>31.451240686934472</v>
      </c>
      <c r="G8" s="53">
        <v>307.95310752258678</v>
      </c>
      <c r="H8" s="53">
        <v>273.20434970092845</v>
      </c>
      <c r="I8" s="52">
        <v>43.254302975032786</v>
      </c>
      <c r="J8" s="53">
        <v>115.16181867730762</v>
      </c>
      <c r="K8" s="53">
        <v>127.76754948614965</v>
      </c>
      <c r="L8" s="53">
        <v>105.49670189661748</v>
      </c>
      <c r="M8" s="52">
        <v>21.39941520546606</v>
      </c>
      <c r="N8" s="50">
        <v>9.3862242947325392</v>
      </c>
      <c r="O8" s="53">
        <v>390.08581828700864</v>
      </c>
      <c r="P8" s="52">
        <v>25.522075746093954</v>
      </c>
      <c r="Q8" s="53">
        <v>165.00530295410834</v>
      </c>
      <c r="R8" s="52">
        <v>18.210196318860017</v>
      </c>
      <c r="S8" s="50">
        <v>1.652836550859893</v>
      </c>
      <c r="T8" s="54">
        <v>9.8733408980903908E-2</v>
      </c>
      <c r="U8" s="53">
        <v>129.97262988401377</v>
      </c>
      <c r="V8" s="52">
        <v>15.882284252570438</v>
      </c>
      <c r="W8" s="52">
        <v>37.956642255580888</v>
      </c>
      <c r="X8" s="50">
        <v>5.2416746254242277</v>
      </c>
      <c r="Y8" s="52">
        <v>23.659072298173871</v>
      </c>
      <c r="Z8" s="50">
        <v>6.2706101563901306</v>
      </c>
      <c r="AA8" s="50">
        <v>2.0651215895669877</v>
      </c>
      <c r="AB8" s="50">
        <v>6.209148586856017</v>
      </c>
      <c r="AC8" s="50">
        <v>0.96419477203882453</v>
      </c>
      <c r="AD8" s="50">
        <v>5.4532955352538561</v>
      </c>
      <c r="AE8" s="50">
        <v>0.99778303073096397</v>
      </c>
      <c r="AF8" s="50">
        <v>2.5357811166410142</v>
      </c>
      <c r="AG8" s="50">
        <v>0.32663376166928004</v>
      </c>
      <c r="AH8" s="50">
        <v>2.0037767076675936</v>
      </c>
      <c r="AI8" s="50">
        <v>0.27932131998911675</v>
      </c>
      <c r="AJ8" s="50">
        <v>4.5681779862208325</v>
      </c>
      <c r="AK8" s="50">
        <v>1.1684191317801371</v>
      </c>
      <c r="AL8" s="54">
        <v>4.0760491671119302E-2</v>
      </c>
      <c r="AM8" s="50">
        <v>1.3775930885299235</v>
      </c>
      <c r="AN8" s="50">
        <v>1.2212265226310712</v>
      </c>
      <c r="AO8" s="50">
        <v>0.43551700156537976</v>
      </c>
    </row>
    <row r="9" spans="1:41">
      <c r="A9" s="49" t="s">
        <v>70</v>
      </c>
      <c r="B9" s="49" t="s">
        <v>38</v>
      </c>
      <c r="C9" s="49" t="s">
        <v>100</v>
      </c>
      <c r="D9" s="50">
        <v>4.5</v>
      </c>
      <c r="E9" s="50">
        <v>1.0760000000000001</v>
      </c>
      <c r="F9" s="52">
        <v>31.83</v>
      </c>
      <c r="G9" s="53">
        <v>318.2</v>
      </c>
      <c r="H9" s="53">
        <v>287.2</v>
      </c>
      <c r="I9" s="52">
        <v>44.89</v>
      </c>
      <c r="J9" s="53">
        <v>119.8</v>
      </c>
      <c r="K9" s="53">
        <v>129.30000000000001</v>
      </c>
      <c r="L9" s="53">
        <v>103.9</v>
      </c>
      <c r="M9" s="52">
        <v>21.37</v>
      </c>
      <c r="N9" s="50">
        <v>9.2609999999999992</v>
      </c>
      <c r="O9" s="53">
        <v>394.1</v>
      </c>
      <c r="P9" s="52">
        <v>25.91</v>
      </c>
      <c r="Q9" s="53">
        <v>171.2</v>
      </c>
      <c r="R9" s="52">
        <v>18.100000000000001</v>
      </c>
      <c r="S9" s="50">
        <v>1.776</v>
      </c>
      <c r="T9" s="54">
        <v>9.9599999999999994E-2</v>
      </c>
      <c r="U9" s="53">
        <v>130.9</v>
      </c>
      <c r="V9" s="52">
        <v>15.2</v>
      </c>
      <c r="W9" s="52">
        <v>37.53</v>
      </c>
      <c r="X9" s="50">
        <v>5.3390000000000004</v>
      </c>
      <c r="Y9" s="52">
        <v>24.27</v>
      </c>
      <c r="Z9" s="50">
        <v>6.0229999999999997</v>
      </c>
      <c r="AA9" s="50">
        <v>2.0430000000000001</v>
      </c>
      <c r="AB9" s="50">
        <v>6.2069999999999999</v>
      </c>
      <c r="AC9" s="50">
        <v>0.93920000000000003</v>
      </c>
      <c r="AD9" s="50">
        <v>5.28</v>
      </c>
      <c r="AE9" s="50">
        <v>0.98870000000000002</v>
      </c>
      <c r="AF9" s="50">
        <v>2.5110000000000001</v>
      </c>
      <c r="AG9" s="50">
        <v>0.33489999999999998</v>
      </c>
      <c r="AH9" s="50">
        <v>1.994</v>
      </c>
      <c r="AI9" s="50">
        <v>0.27539999999999998</v>
      </c>
      <c r="AJ9" s="50">
        <v>4.47</v>
      </c>
      <c r="AK9" s="50">
        <v>1.1539999999999999</v>
      </c>
      <c r="AL9" s="54">
        <v>2.24E-2</v>
      </c>
      <c r="AM9" s="50">
        <v>1.653</v>
      </c>
      <c r="AN9" s="50">
        <v>1.224</v>
      </c>
      <c r="AO9" s="50">
        <v>0.41199999999999998</v>
      </c>
    </row>
    <row r="10" spans="1:41">
      <c r="A10" s="49" t="s">
        <v>33</v>
      </c>
      <c r="B10" s="49" t="s">
        <v>20</v>
      </c>
      <c r="C10" s="49" t="s">
        <v>100</v>
      </c>
      <c r="D10" s="52">
        <v>59.144130974056445</v>
      </c>
      <c r="E10" s="50">
        <v>2.498727724583663</v>
      </c>
      <c r="F10" s="50">
        <v>4.4714446840952373</v>
      </c>
      <c r="G10" s="52">
        <v>13.458283213208562</v>
      </c>
      <c r="H10" s="50">
        <v>4.7047923780336616</v>
      </c>
      <c r="I10" s="50">
        <v>2.065401913583198</v>
      </c>
      <c r="J10" s="50">
        <v>2.9046896217094065</v>
      </c>
      <c r="K10" s="50">
        <v>9.9834622186686364</v>
      </c>
      <c r="L10" s="52">
        <v>29.666905293530334</v>
      </c>
      <c r="M10" s="52">
        <v>16.626392921139207</v>
      </c>
      <c r="N10" s="53">
        <v>150.44381363176859</v>
      </c>
      <c r="O10" s="53">
        <v>108.95404508058731</v>
      </c>
      <c r="P10" s="52">
        <v>22.920016165550038</v>
      </c>
      <c r="Q10" s="53">
        <v>227.04193536062817</v>
      </c>
      <c r="R10" s="50">
        <v>9.3609955441009056</v>
      </c>
      <c r="S10" s="50">
        <v>3.4759817453667274</v>
      </c>
      <c r="T10" s="50">
        <v>9.6307101508663031</v>
      </c>
      <c r="U10" s="53">
        <v>830.64893679109014</v>
      </c>
      <c r="V10" s="52">
        <v>23.856645167798511</v>
      </c>
      <c r="W10" s="52">
        <v>46.934644181693976</v>
      </c>
      <c r="X10" s="50">
        <v>5.2839702540130862</v>
      </c>
      <c r="Y10" s="52">
        <v>18.649032567447588</v>
      </c>
      <c r="Z10" s="50">
        <v>4.0628546155743885</v>
      </c>
      <c r="AA10" s="50">
        <v>0.67512076368526652</v>
      </c>
      <c r="AB10" s="50">
        <v>3.6584347354560451</v>
      </c>
      <c r="AC10" s="50">
        <v>0.61636761438588394</v>
      </c>
      <c r="AD10" s="50">
        <v>3.7377320889139383</v>
      </c>
      <c r="AE10" s="50">
        <v>0.78462098854003937</v>
      </c>
      <c r="AF10" s="50">
        <v>2.3539947079537384</v>
      </c>
      <c r="AG10" s="50">
        <v>0.34988351522316063</v>
      </c>
      <c r="AH10" s="50">
        <v>2.5638152483520371</v>
      </c>
      <c r="AI10" s="50">
        <v>0.39331664848754433</v>
      </c>
      <c r="AJ10" s="50">
        <v>6.146349010723589</v>
      </c>
      <c r="AK10" s="50">
        <v>0.92302143368717804</v>
      </c>
      <c r="AL10" s="50">
        <v>0.90384271645831638</v>
      </c>
      <c r="AM10" s="52">
        <v>20.160430518772962</v>
      </c>
      <c r="AN10" s="52">
        <v>15.42438450943652</v>
      </c>
      <c r="AO10" s="50">
        <v>5.7137998179218741</v>
      </c>
    </row>
    <row r="11" spans="1:41">
      <c r="A11" s="49" t="s">
        <v>70</v>
      </c>
      <c r="B11" s="49" t="s">
        <v>20</v>
      </c>
      <c r="C11" s="49" t="s">
        <v>100</v>
      </c>
      <c r="D11" s="52">
        <v>57</v>
      </c>
      <c r="E11" s="50">
        <v>2.37</v>
      </c>
      <c r="F11" s="50">
        <v>4.4000000000000004</v>
      </c>
      <c r="G11" s="52">
        <v>13</v>
      </c>
      <c r="H11" s="50">
        <v>5.9</v>
      </c>
      <c r="I11" s="50">
        <v>2</v>
      </c>
      <c r="J11" s="50">
        <v>5.2</v>
      </c>
      <c r="K11" s="50">
        <v>9.6</v>
      </c>
      <c r="L11" s="52">
        <v>32</v>
      </c>
      <c r="M11" s="52">
        <v>16.548156169999999</v>
      </c>
      <c r="N11" s="53">
        <v>150</v>
      </c>
      <c r="O11" s="53">
        <v>107.5</v>
      </c>
      <c r="P11" s="52">
        <v>23.155369109999999</v>
      </c>
      <c r="Q11" s="53">
        <v>220</v>
      </c>
      <c r="R11" s="50">
        <v>9.2955493409999992</v>
      </c>
      <c r="S11" s="50">
        <v>3.34</v>
      </c>
      <c r="T11" s="50">
        <v>9.6</v>
      </c>
      <c r="U11" s="53">
        <v>810</v>
      </c>
      <c r="V11" s="52">
        <v>24</v>
      </c>
      <c r="W11" s="52">
        <v>47</v>
      </c>
      <c r="X11" s="50">
        <v>5.36</v>
      </c>
      <c r="Y11" s="52">
        <v>19</v>
      </c>
      <c r="Z11" s="50">
        <v>4.3</v>
      </c>
      <c r="AA11" s="50">
        <v>0.66</v>
      </c>
      <c r="AB11" s="50">
        <v>3.7</v>
      </c>
      <c r="AC11" s="50">
        <v>0.66</v>
      </c>
      <c r="AD11" s="50">
        <v>4.0999999999999996</v>
      </c>
      <c r="AE11" s="50">
        <v>0.82</v>
      </c>
      <c r="AF11" s="50">
        <v>2.35</v>
      </c>
      <c r="AG11" s="50">
        <v>0.37</v>
      </c>
      <c r="AH11" s="50">
        <v>2.6</v>
      </c>
      <c r="AI11" s="50">
        <v>0.4</v>
      </c>
      <c r="AJ11" s="50">
        <v>6.2</v>
      </c>
      <c r="AK11" s="50">
        <v>0.95</v>
      </c>
      <c r="AL11" s="50">
        <v>0.93</v>
      </c>
      <c r="AM11" s="52">
        <v>19.271294560000001</v>
      </c>
      <c r="AN11" s="52">
        <v>15.1</v>
      </c>
      <c r="AO11" s="50">
        <v>5.8</v>
      </c>
    </row>
    <row r="12" spans="1:41">
      <c r="A12" s="49" t="s">
        <v>40</v>
      </c>
      <c r="B12" s="49" t="s">
        <v>81</v>
      </c>
      <c r="C12" s="49" t="s">
        <v>100</v>
      </c>
      <c r="D12" s="50">
        <v>8.5540990370629899</v>
      </c>
      <c r="E12" s="50">
        <v>2.4417232846262586</v>
      </c>
      <c r="F12" s="52">
        <v>15.223707052382306</v>
      </c>
      <c r="G12" s="53">
        <v>174.12375879756689</v>
      </c>
      <c r="H12" s="53">
        <v>138.61100668220999</v>
      </c>
      <c r="I12" s="52">
        <v>47.399722037879876</v>
      </c>
      <c r="J12" s="53">
        <v>142.54455918392881</v>
      </c>
      <c r="K12" s="52">
        <v>49.905475271251078</v>
      </c>
      <c r="L12" s="53">
        <v>150.95001967026377</v>
      </c>
      <c r="M12" s="52">
        <v>24.872624032974421</v>
      </c>
      <c r="N12" s="52">
        <v>38.918065808043593</v>
      </c>
      <c r="O12" s="53">
        <v>1113.6831395115455</v>
      </c>
      <c r="P12" s="52">
        <v>23.296898955062872</v>
      </c>
      <c r="Q12" s="53">
        <v>279.45983636241021</v>
      </c>
      <c r="R12" s="52">
        <v>75.779839551278855</v>
      </c>
      <c r="S12" s="50">
        <v>2.0016804711603182</v>
      </c>
      <c r="T12" s="50">
        <v>0.39222834139346807</v>
      </c>
      <c r="U12" s="53">
        <v>521.2383646378139</v>
      </c>
      <c r="V12" s="52">
        <v>55.352466486179601</v>
      </c>
      <c r="W12" s="53">
        <v>105.30226817284951</v>
      </c>
      <c r="X12" s="52">
        <v>13.24615825738152</v>
      </c>
      <c r="Y12" s="52">
        <v>50.643958314585483</v>
      </c>
      <c r="Z12" s="52">
        <v>10.2345473617907</v>
      </c>
      <c r="AA12" s="50">
        <v>3.1846235223278807</v>
      </c>
      <c r="AB12" s="50">
        <v>8.6349943379645708</v>
      </c>
      <c r="AC12" s="50">
        <v>1.1642636458283155</v>
      </c>
      <c r="AD12" s="50">
        <v>5.7841979378468507</v>
      </c>
      <c r="AE12" s="50">
        <v>0.91636236672030302</v>
      </c>
      <c r="AF12" s="50">
        <v>1.9807204527281232</v>
      </c>
      <c r="AG12" s="50">
        <v>0.22746696773852537</v>
      </c>
      <c r="AH12" s="50">
        <v>1.2837518507732888</v>
      </c>
      <c r="AI12" s="50">
        <v>0.17150510231973803</v>
      </c>
      <c r="AJ12" s="50">
        <v>6.4847242763117867</v>
      </c>
      <c r="AK12" s="50">
        <v>4.3353789764503379</v>
      </c>
      <c r="AL12" s="54">
        <v>5.4162505641187159E-2</v>
      </c>
      <c r="AM12" s="50">
        <v>4.378863589736758</v>
      </c>
      <c r="AN12" s="50">
        <v>5.8270897954019825</v>
      </c>
      <c r="AO12" s="50">
        <v>1.4719392191391258</v>
      </c>
    </row>
    <row r="13" spans="1:41">
      <c r="A13" s="49" t="s">
        <v>70</v>
      </c>
      <c r="B13" s="49" t="s">
        <v>81</v>
      </c>
      <c r="C13" s="49" t="s">
        <v>100</v>
      </c>
      <c r="D13" s="50">
        <v>9.5</v>
      </c>
      <c r="E13" s="50">
        <v>2.5</v>
      </c>
      <c r="F13" s="52">
        <v>15.2</v>
      </c>
      <c r="G13" s="53">
        <v>167</v>
      </c>
      <c r="H13" s="53">
        <v>134</v>
      </c>
      <c r="I13" s="52">
        <v>46.5</v>
      </c>
      <c r="J13" s="53">
        <v>140</v>
      </c>
      <c r="K13" s="52">
        <v>48.6</v>
      </c>
      <c r="L13" s="53">
        <v>150</v>
      </c>
      <c r="M13" s="52">
        <v>24.8</v>
      </c>
      <c r="N13" s="52">
        <v>37</v>
      </c>
      <c r="O13" s="53">
        <v>1100</v>
      </c>
      <c r="P13" s="52">
        <v>22</v>
      </c>
      <c r="Q13" s="53">
        <v>277</v>
      </c>
      <c r="R13" s="52">
        <v>75.8</v>
      </c>
      <c r="S13" s="50">
        <v>2</v>
      </c>
      <c r="T13" s="50">
        <v>0.42</v>
      </c>
      <c r="U13" s="53">
        <v>526</v>
      </c>
      <c r="V13" s="52">
        <v>56</v>
      </c>
      <c r="W13" s="53">
        <v>105</v>
      </c>
      <c r="X13" s="52">
        <v>12.8</v>
      </c>
      <c r="Y13" s="52">
        <v>48.9</v>
      </c>
      <c r="Z13" s="52">
        <v>10.199999999999999</v>
      </c>
      <c r="AA13" s="50">
        <v>3.2</v>
      </c>
      <c r="AB13" s="50">
        <v>8.5</v>
      </c>
      <c r="AC13" s="50">
        <v>1.1399999999999999</v>
      </c>
      <c r="AD13" s="50">
        <v>5.6</v>
      </c>
      <c r="AE13" s="50">
        <v>0.88</v>
      </c>
      <c r="AF13" s="50">
        <v>2</v>
      </c>
      <c r="AG13" s="50">
        <v>0.23</v>
      </c>
      <c r="AH13" s="50">
        <v>1.2</v>
      </c>
      <c r="AI13" s="50">
        <v>0.16</v>
      </c>
      <c r="AJ13" s="50">
        <v>6.5</v>
      </c>
      <c r="AK13" s="50">
        <v>4.3</v>
      </c>
      <c r="AL13" s="55" t="s">
        <v>95</v>
      </c>
      <c r="AM13" s="50">
        <v>4.75</v>
      </c>
      <c r="AN13" s="50">
        <v>6</v>
      </c>
      <c r="AO13" s="50">
        <v>1.4</v>
      </c>
    </row>
    <row r="14" spans="1:41">
      <c r="A14" s="49" t="s">
        <v>63</v>
      </c>
      <c r="B14" s="49" t="s">
        <v>84</v>
      </c>
      <c r="C14" s="50" t="s">
        <v>109</v>
      </c>
      <c r="D14" s="52">
        <v>34.944554245983205</v>
      </c>
      <c r="E14" s="50">
        <v>6.9599139721449523</v>
      </c>
      <c r="F14" s="50">
        <v>0.36940277669087457</v>
      </c>
      <c r="G14" s="50">
        <v>1.8807915884419211</v>
      </c>
      <c r="H14" s="50">
        <v>4.6734139028954313</v>
      </c>
      <c r="I14" s="50">
        <v>0.30764798260624981</v>
      </c>
      <c r="J14" s="50">
        <v>0.67928716371770193</v>
      </c>
      <c r="K14" s="50">
        <v>0.92541115101111726</v>
      </c>
      <c r="L14" s="52">
        <v>26.101022016112307</v>
      </c>
      <c r="M14" s="52">
        <v>25.877995242161148</v>
      </c>
      <c r="N14" s="52">
        <v>74.563530297043229</v>
      </c>
      <c r="O14" s="52">
        <v>64.008923559678436</v>
      </c>
      <c r="P14" s="52">
        <v>37.867309129398116</v>
      </c>
      <c r="Q14" s="53">
        <v>144.47216512868616</v>
      </c>
      <c r="R14" s="52">
        <v>48.857317577042473</v>
      </c>
      <c r="S14" s="50">
        <v>2.1620474647225909</v>
      </c>
      <c r="T14" s="50">
        <v>6.3450866987993706</v>
      </c>
      <c r="U14" s="52">
        <v>17.144080813318304</v>
      </c>
      <c r="V14" s="52">
        <v>10.379749910587089</v>
      </c>
      <c r="W14" s="52">
        <v>21.938153518050978</v>
      </c>
      <c r="X14" s="50">
        <v>2.668485208405138</v>
      </c>
      <c r="Y14" s="52">
        <v>10.095573335038578</v>
      </c>
      <c r="Z14" s="50">
        <v>3.5773938734999291</v>
      </c>
      <c r="AA14" s="50">
        <v>0.23199586810206679</v>
      </c>
      <c r="AB14" s="50">
        <v>4.0030890823316749</v>
      </c>
      <c r="AC14" s="50">
        <v>0.82378408379770107</v>
      </c>
      <c r="AD14" s="50">
        <v>5.8037785509473867</v>
      </c>
      <c r="AE14" s="50">
        <v>1.3379586718276264</v>
      </c>
      <c r="AF14" s="50">
        <v>4.4278611137025496</v>
      </c>
      <c r="AG14" s="50">
        <v>0.75242309536479535</v>
      </c>
      <c r="AH14" s="50">
        <v>5.9332148200743493</v>
      </c>
      <c r="AI14" s="50">
        <v>0.99118770775377063</v>
      </c>
      <c r="AJ14" s="50">
        <v>7.3671143976334887</v>
      </c>
      <c r="AK14" s="50">
        <v>4.1844840745915191</v>
      </c>
      <c r="AL14" s="50">
        <v>0.39485637240220145</v>
      </c>
      <c r="AM14" s="52">
        <v>27.889332607041322</v>
      </c>
      <c r="AN14" s="52">
        <v>70.456250383123333</v>
      </c>
      <c r="AO14" s="52">
        <v>56.169820898911567</v>
      </c>
    </row>
    <row r="15" spans="1:41">
      <c r="A15" s="49" t="s">
        <v>25</v>
      </c>
      <c r="B15" s="49" t="s">
        <v>71</v>
      </c>
      <c r="C15" s="50" t="s">
        <v>109</v>
      </c>
      <c r="D15" s="56">
        <v>38.137170109325005</v>
      </c>
      <c r="E15" s="57">
        <v>4.1004409315278174</v>
      </c>
      <c r="F15" s="57">
        <v>3.4462281055553685</v>
      </c>
      <c r="G15" s="57">
        <v>1.0956667407348735</v>
      </c>
      <c r="H15" s="57">
        <v>2.2314114824499933</v>
      </c>
      <c r="I15" s="57">
        <v>0.22121336677898604</v>
      </c>
      <c r="J15" s="57">
        <v>0.20971368787279268</v>
      </c>
      <c r="K15" s="57">
        <v>1.0355597281775426</v>
      </c>
      <c r="L15" s="56">
        <v>26.047454394450838</v>
      </c>
      <c r="M15" s="56">
        <v>19.814269600580321</v>
      </c>
      <c r="N15" s="58">
        <v>149.93407468968132</v>
      </c>
      <c r="O15" s="56">
        <v>51.236874004385996</v>
      </c>
      <c r="P15" s="57">
        <v>9.7424652165431702</v>
      </c>
      <c r="Q15" s="56">
        <v>29.532415699249881</v>
      </c>
      <c r="R15" s="56">
        <v>16.030830826703358</v>
      </c>
      <c r="S15" s="57">
        <v>1.584915409959277</v>
      </c>
      <c r="T15" s="57">
        <v>5.351147829341329</v>
      </c>
      <c r="U15" s="56">
        <v>32.854567477451255</v>
      </c>
      <c r="V15" s="57">
        <v>4.874045343547083</v>
      </c>
      <c r="W15" s="56">
        <v>11.166791367898412</v>
      </c>
      <c r="X15" s="57">
        <v>1.3294689859054334</v>
      </c>
      <c r="Y15" s="57">
        <v>5.1413981980027028</v>
      </c>
      <c r="Z15" s="57">
        <v>1.9893305014716465</v>
      </c>
      <c r="AA15" s="57">
        <v>0.20064062763989107</v>
      </c>
      <c r="AB15" s="57">
        <v>2.2026379964599436</v>
      </c>
      <c r="AC15" s="57">
        <v>0.37473920498687679</v>
      </c>
      <c r="AD15" s="57">
        <v>2.0830525158074771</v>
      </c>
      <c r="AE15" s="57">
        <v>0.36451454947990197</v>
      </c>
      <c r="AF15" s="57">
        <v>0.90960451732300396</v>
      </c>
      <c r="AG15" s="57">
        <v>0.11263152378004734</v>
      </c>
      <c r="AH15" s="57">
        <v>0.72316182204549095</v>
      </c>
      <c r="AI15" s="59">
        <v>9.969652808424484E-2</v>
      </c>
      <c r="AJ15" s="57">
        <v>1.5980490027163163</v>
      </c>
      <c r="AK15" s="57">
        <v>0.99043872712763059</v>
      </c>
      <c r="AL15" s="57">
        <v>0.71152503745381457</v>
      </c>
      <c r="AM15" s="56">
        <v>33.142503842789125</v>
      </c>
      <c r="AN15" s="56">
        <v>24.289064065011765</v>
      </c>
      <c r="AO15" s="57">
        <v>8.5913379684086078</v>
      </c>
    </row>
    <row r="16" spans="1:41" s="26" customFormat="1">
      <c r="A16" s="49" t="s">
        <v>93</v>
      </c>
      <c r="B16" s="49" t="s">
        <v>16</v>
      </c>
      <c r="C16" s="50" t="s">
        <v>109</v>
      </c>
      <c r="D16" s="56"/>
      <c r="E16" s="57"/>
      <c r="F16" s="57"/>
      <c r="G16" s="57"/>
      <c r="H16" s="57"/>
      <c r="I16" s="57"/>
      <c r="J16" s="57"/>
      <c r="K16" s="57"/>
      <c r="L16" s="56"/>
      <c r="M16" s="56"/>
      <c r="N16" s="58"/>
      <c r="O16" s="56"/>
      <c r="P16" s="57"/>
      <c r="Q16" s="56"/>
      <c r="R16" s="56"/>
      <c r="S16" s="57"/>
      <c r="T16" s="57"/>
      <c r="U16" s="56"/>
      <c r="V16" s="57"/>
      <c r="W16" s="56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9"/>
      <c r="AJ16" s="57"/>
      <c r="AK16" s="57"/>
      <c r="AL16" s="57"/>
      <c r="AM16" s="56"/>
      <c r="AN16" s="56"/>
      <c r="AO16" s="57"/>
    </row>
    <row r="17" spans="1:41" s="26" customFormat="1">
      <c r="A17" s="49" t="s">
        <v>22</v>
      </c>
      <c r="B17" s="49" t="s">
        <v>55</v>
      </c>
      <c r="C17" s="50" t="s">
        <v>109</v>
      </c>
      <c r="D17" s="52">
        <v>36.941720916324606</v>
      </c>
      <c r="E17" s="50">
        <v>2.8315100710663668</v>
      </c>
      <c r="F17" s="50">
        <v>0.7631270181224965</v>
      </c>
      <c r="G17" s="50">
        <v>1.9593822414636479</v>
      </c>
      <c r="H17" s="50">
        <v>2.1805078004643854</v>
      </c>
      <c r="I17" s="50">
        <v>0.40940196268504747</v>
      </c>
      <c r="J17" s="50">
        <v>0.26389178844502936</v>
      </c>
      <c r="K17" s="50">
        <v>0.97922050234193403</v>
      </c>
      <c r="L17" s="52">
        <v>20.921211469877324</v>
      </c>
      <c r="M17" s="52">
        <v>17.925714578604591</v>
      </c>
      <c r="N17" s="53">
        <v>170.42225273921889</v>
      </c>
      <c r="O17" s="53">
        <v>110.71003064902835</v>
      </c>
      <c r="P17" s="50">
        <v>6.3476704598138012</v>
      </c>
      <c r="Q17" s="52">
        <v>75.736193129082466</v>
      </c>
      <c r="R17" s="52">
        <v>14.090698628185521</v>
      </c>
      <c r="S17" s="50">
        <v>1.1215037471808422</v>
      </c>
      <c r="T17" s="50">
        <v>5.2740214396765808</v>
      </c>
      <c r="U17" s="53">
        <v>132.51475387215942</v>
      </c>
      <c r="V17" s="52">
        <v>14.467357233338999</v>
      </c>
      <c r="W17" s="52">
        <v>25.015656012066493</v>
      </c>
      <c r="X17" s="50">
        <v>2.6908379923952883</v>
      </c>
      <c r="Y17" s="50">
        <v>8.7442845660578516</v>
      </c>
      <c r="Z17" s="50">
        <v>2.1559354571623612</v>
      </c>
      <c r="AA17" s="50">
        <v>0.31464127478811976</v>
      </c>
      <c r="AB17" s="50">
        <v>1.784015499728991</v>
      </c>
      <c r="AC17" s="50">
        <v>0.26454962906486756</v>
      </c>
      <c r="AD17" s="50">
        <v>1.3792899983359228</v>
      </c>
      <c r="AE17" s="50">
        <v>0.25268025546031631</v>
      </c>
      <c r="AF17" s="50">
        <v>0.65710354434267226</v>
      </c>
      <c r="AG17" s="54">
        <v>9.7155936995553194E-2</v>
      </c>
      <c r="AH17" s="50">
        <v>0.63518955831504265</v>
      </c>
      <c r="AI17" s="50">
        <v>0.10723471186067786</v>
      </c>
      <c r="AJ17" s="50">
        <v>2.907256537865087</v>
      </c>
      <c r="AK17" s="50">
        <v>0.69279527007402253</v>
      </c>
      <c r="AL17" s="50">
        <v>0.79170796556220713</v>
      </c>
      <c r="AM17" s="52">
        <v>30.6235559800296</v>
      </c>
      <c r="AN17" s="52">
        <v>28.636269778381408</v>
      </c>
      <c r="AO17" s="50">
        <v>5.9269275199164806</v>
      </c>
    </row>
    <row r="18" spans="1:41" s="26" customFormat="1">
      <c r="A18" s="49" t="s">
        <v>36</v>
      </c>
      <c r="B18" s="49" t="s">
        <v>1</v>
      </c>
      <c r="C18" s="50" t="s">
        <v>109</v>
      </c>
      <c r="D18" s="53"/>
      <c r="E18" s="50"/>
      <c r="F18" s="50"/>
      <c r="G18" s="52"/>
      <c r="H18" s="50"/>
      <c r="I18" s="50"/>
      <c r="J18" s="50"/>
      <c r="K18" s="50"/>
      <c r="L18" s="52"/>
      <c r="M18" s="52"/>
      <c r="N18" s="53"/>
      <c r="O18" s="53"/>
      <c r="P18" s="50"/>
      <c r="Q18" s="53"/>
      <c r="R18" s="52"/>
      <c r="S18" s="50"/>
      <c r="T18" s="50"/>
      <c r="U18" s="53"/>
      <c r="V18" s="52"/>
      <c r="W18" s="52"/>
      <c r="X18" s="52"/>
      <c r="Y18" s="52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2"/>
      <c r="AN18" s="52"/>
      <c r="AO18" s="50"/>
    </row>
    <row r="19" spans="1:41" s="26" customFormat="1">
      <c r="A19" s="49" t="s">
        <v>78</v>
      </c>
      <c r="B19" s="49" t="s">
        <v>61</v>
      </c>
      <c r="C19" s="50" t="s">
        <v>109</v>
      </c>
      <c r="D19" s="52">
        <v>48.493704596255519</v>
      </c>
      <c r="E19" s="50">
        <v>2.5557690348513895</v>
      </c>
      <c r="F19" s="50">
        <v>0.71696422499373313</v>
      </c>
      <c r="G19" s="50">
        <v>2.4053703176958332</v>
      </c>
      <c r="H19" s="50">
        <v>1.9429903584350325</v>
      </c>
      <c r="I19" s="50">
        <v>0.46339885741905207</v>
      </c>
      <c r="J19" s="50">
        <v>0.60892729778865373</v>
      </c>
      <c r="K19" s="50">
        <v>0.90047026723559498</v>
      </c>
      <c r="L19" s="52">
        <v>20.9339263017185</v>
      </c>
      <c r="M19" s="52">
        <v>17.354141902791483</v>
      </c>
      <c r="N19" s="53">
        <v>196.47877716330569</v>
      </c>
      <c r="O19" s="53">
        <v>105.7735827788447</v>
      </c>
      <c r="P19" s="52">
        <v>14.833025080053362</v>
      </c>
      <c r="Q19" s="53">
        <v>146.45827888778589</v>
      </c>
      <c r="R19" s="52">
        <v>21.374123230236144</v>
      </c>
      <c r="S19" s="50">
        <v>1.2121974012474497</v>
      </c>
      <c r="T19" s="50">
        <v>3.7891007720503675</v>
      </c>
      <c r="U19" s="53">
        <v>243.92179831134794</v>
      </c>
      <c r="V19" s="52">
        <v>18.788787001638134</v>
      </c>
      <c r="W19" s="52">
        <v>32.725782294405583</v>
      </c>
      <c r="X19" s="50">
        <v>3.4611920469038604</v>
      </c>
      <c r="Y19" s="52">
        <v>11.114734491908616</v>
      </c>
      <c r="Z19" s="50">
        <v>2.8571264769453713</v>
      </c>
      <c r="AA19" s="50">
        <v>0.3496241557093156</v>
      </c>
      <c r="AB19" s="50">
        <v>2.4250429854203968</v>
      </c>
      <c r="AC19" s="50">
        <v>0.4078249875531223</v>
      </c>
      <c r="AD19" s="50">
        <v>2.4576153149229958</v>
      </c>
      <c r="AE19" s="50">
        <v>0.49125105211563741</v>
      </c>
      <c r="AF19" s="50">
        <v>1.5014638420877509</v>
      </c>
      <c r="AG19" s="50">
        <v>0.22970624027282502</v>
      </c>
      <c r="AH19" s="50">
        <v>1.7070660311272579</v>
      </c>
      <c r="AI19" s="50">
        <v>0.27194636335862271</v>
      </c>
      <c r="AJ19" s="50">
        <v>4.9253730386425776</v>
      </c>
      <c r="AK19" s="50">
        <v>2.1238636570549398</v>
      </c>
      <c r="AL19" s="50">
        <v>0.86889340017918149</v>
      </c>
      <c r="AM19" s="52">
        <v>34.579486991972637</v>
      </c>
      <c r="AN19" s="52">
        <v>36.141186646017758</v>
      </c>
      <c r="AO19" s="52">
        <v>11.616426007237239</v>
      </c>
    </row>
    <row r="20" spans="1:41" s="26" customFormat="1">
      <c r="A20" s="60" t="s">
        <v>44</v>
      </c>
      <c r="B20" s="60" t="s">
        <v>21</v>
      </c>
      <c r="C20" s="61" t="s">
        <v>111</v>
      </c>
      <c r="D20" s="62">
        <v>90.723137225517178</v>
      </c>
      <c r="E20" s="61">
        <v>2.8684316044209819</v>
      </c>
      <c r="F20" s="61">
        <v>5.875567887666258</v>
      </c>
      <c r="G20" s="62">
        <v>43.033834173425909</v>
      </c>
      <c r="H20" s="62">
        <v>68.003413129346626</v>
      </c>
      <c r="I20" s="61">
        <v>7.4804783090374842</v>
      </c>
      <c r="J20" s="61">
        <v>5.0199330541564029</v>
      </c>
      <c r="K20" s="61">
        <v>6.6577488743089832</v>
      </c>
      <c r="L20" s="62">
        <v>59.153225554469948</v>
      </c>
      <c r="M20" s="62">
        <v>20.784048774133179</v>
      </c>
      <c r="N20" s="63">
        <v>178.10634168405375</v>
      </c>
      <c r="O20" s="63">
        <v>310.44388428848305</v>
      </c>
      <c r="P20" s="62">
        <v>26.365797277087697</v>
      </c>
      <c r="Q20" s="63">
        <v>238.96115543186903</v>
      </c>
      <c r="R20" s="64">
        <v>21.45</v>
      </c>
      <c r="S20" s="61">
        <v>5.324911027502333</v>
      </c>
      <c r="T20" s="61">
        <v>6.0875592844030271</v>
      </c>
      <c r="U20" s="63">
        <v>634.55332056581062</v>
      </c>
      <c r="V20" s="62">
        <v>63.06544455112023</v>
      </c>
      <c r="W20" s="63">
        <v>108.55156519986768</v>
      </c>
      <c r="X20" s="62">
        <v>11.795574000345979</v>
      </c>
      <c r="Y20" s="62">
        <v>37.686881883354275</v>
      </c>
      <c r="Z20" s="61">
        <v>7.0814216668791596</v>
      </c>
      <c r="AA20" s="61">
        <v>1.2372429747817211</v>
      </c>
      <c r="AB20" s="61">
        <v>5.4901294694108245</v>
      </c>
      <c r="AC20" s="61">
        <v>0.84709535312483775</v>
      </c>
      <c r="AD20" s="61">
        <v>4.7263981293566601</v>
      </c>
      <c r="AE20" s="61">
        <v>0.90473827268558538</v>
      </c>
      <c r="AF20" s="61">
        <v>2.5713474663680915</v>
      </c>
      <c r="AG20" s="61">
        <v>0.35030414429712009</v>
      </c>
      <c r="AH20" s="61">
        <v>2.3643922144005067</v>
      </c>
      <c r="AI20" s="61">
        <v>0.34115052534479712</v>
      </c>
      <c r="AJ20" s="61">
        <v>5.8689976810355819</v>
      </c>
      <c r="AK20" s="65">
        <v>1.55</v>
      </c>
      <c r="AL20" s="61">
        <v>0.85635720068267451</v>
      </c>
      <c r="AM20" s="62">
        <v>27.439078613594312</v>
      </c>
      <c r="AN20" s="62">
        <v>26.116469823388144</v>
      </c>
      <c r="AO20" s="61">
        <v>4.2918271632943945</v>
      </c>
    </row>
    <row r="21" spans="1:41" s="26" customFormat="1">
      <c r="A21" s="60" t="s">
        <v>86</v>
      </c>
      <c r="B21" s="60" t="s">
        <v>53</v>
      </c>
      <c r="C21" s="61" t="s">
        <v>111</v>
      </c>
      <c r="D21" s="62">
        <v>98.018733096145908</v>
      </c>
      <c r="E21" s="61">
        <v>3.265668411278845</v>
      </c>
      <c r="F21" s="61">
        <v>5.7010488846642193</v>
      </c>
      <c r="G21" s="62">
        <v>40.32286730104817</v>
      </c>
      <c r="H21" s="62">
        <v>20.760819481605484</v>
      </c>
      <c r="I21" s="61">
        <v>6.9113268730537776</v>
      </c>
      <c r="J21" s="61">
        <v>4.2589228279473001</v>
      </c>
      <c r="K21" s="61">
        <v>3.0153758324603719</v>
      </c>
      <c r="L21" s="62">
        <v>57.373675668401731</v>
      </c>
      <c r="M21" s="62">
        <v>20.7834498153046</v>
      </c>
      <c r="N21" s="63">
        <v>171.8302105669535</v>
      </c>
      <c r="O21" s="63">
        <v>321.2803796272928</v>
      </c>
      <c r="P21" s="62">
        <v>28.71817802055681</v>
      </c>
      <c r="Q21" s="63">
        <v>199.78550266943674</v>
      </c>
      <c r="R21" s="64">
        <v>19.89</v>
      </c>
      <c r="S21" s="61">
        <v>5.8611106416707894</v>
      </c>
      <c r="T21" s="61">
        <v>6.4431771646786107</v>
      </c>
      <c r="U21" s="63">
        <v>708.32595965071289</v>
      </c>
      <c r="V21" s="62">
        <v>61.939643289644287</v>
      </c>
      <c r="W21" s="63">
        <v>109.32295190856765</v>
      </c>
      <c r="X21" s="62">
        <v>12.063232529439105</v>
      </c>
      <c r="Y21" s="62">
        <v>37.9793387182117</v>
      </c>
      <c r="Z21" s="61">
        <v>6.990532742188762</v>
      </c>
      <c r="AA21" s="61">
        <v>1.3241034917029364</v>
      </c>
      <c r="AB21" s="61">
        <v>5.4203435843827235</v>
      </c>
      <c r="AC21" s="61">
        <v>0.83595262653575841</v>
      </c>
      <c r="AD21" s="61">
        <v>4.7706888994116001</v>
      </c>
      <c r="AE21" s="61">
        <v>0.93646646249431809</v>
      </c>
      <c r="AF21" s="61">
        <v>2.7708429586114245</v>
      </c>
      <c r="AG21" s="61">
        <v>0.4245889959203682</v>
      </c>
      <c r="AH21" s="61">
        <v>3.0309156030832427</v>
      </c>
      <c r="AI21" s="61">
        <v>0.42351004521985514</v>
      </c>
      <c r="AJ21" s="61">
        <v>4.8907230974889648</v>
      </c>
      <c r="AK21" s="65">
        <v>1.48</v>
      </c>
      <c r="AL21" s="61">
        <v>0.82116397965549948</v>
      </c>
      <c r="AM21" s="62">
        <v>24.151958803367691</v>
      </c>
      <c r="AN21" s="62">
        <v>24.318325474953902</v>
      </c>
      <c r="AO21" s="61">
        <v>4.130013774793329</v>
      </c>
    </row>
    <row r="22" spans="1:41" s="26" customFormat="1">
      <c r="A22" s="49" t="s">
        <v>27</v>
      </c>
      <c r="B22" s="49" t="s">
        <v>18</v>
      </c>
      <c r="C22" s="50" t="s">
        <v>109</v>
      </c>
      <c r="D22" s="53"/>
      <c r="E22" s="50"/>
      <c r="F22" s="50"/>
      <c r="G22" s="52"/>
      <c r="H22" s="52"/>
      <c r="I22" s="50"/>
      <c r="J22" s="50"/>
      <c r="K22" s="50"/>
      <c r="L22" s="52"/>
      <c r="M22" s="52"/>
      <c r="N22" s="53"/>
      <c r="O22" s="53"/>
      <c r="P22" s="50"/>
      <c r="Q22" s="53"/>
      <c r="R22" s="52"/>
      <c r="S22" s="50"/>
      <c r="T22" s="50"/>
      <c r="U22" s="53"/>
      <c r="V22" s="52"/>
      <c r="W22" s="52"/>
      <c r="X22" s="50"/>
      <c r="Y22" s="52"/>
      <c r="Z22" s="50"/>
      <c r="AA22" s="50"/>
      <c r="AB22" s="50"/>
      <c r="AC22" s="50"/>
      <c r="AD22" s="50"/>
      <c r="AE22" s="50"/>
      <c r="AF22" s="50"/>
      <c r="AG22" s="54"/>
      <c r="AH22" s="50"/>
      <c r="AI22" s="54"/>
      <c r="AJ22" s="50"/>
      <c r="AK22" s="50"/>
      <c r="AL22" s="50"/>
      <c r="AM22" s="52"/>
      <c r="AN22" s="50"/>
      <c r="AO22" s="50"/>
    </row>
    <row r="23" spans="1:41" s="26" customFormat="1">
      <c r="A23" s="49" t="s">
        <v>82</v>
      </c>
      <c r="B23" s="49" t="s">
        <v>90</v>
      </c>
      <c r="C23" s="50" t="s">
        <v>107</v>
      </c>
      <c r="D23" s="52">
        <v>13.506544650431774</v>
      </c>
      <c r="E23" s="50">
        <v>1.4147624113868964</v>
      </c>
      <c r="F23" s="52">
        <v>25.879209136143793</v>
      </c>
      <c r="G23" s="53">
        <v>218.7319655265286</v>
      </c>
      <c r="H23" s="52">
        <v>23.383057345888545</v>
      </c>
      <c r="I23" s="52">
        <v>23.32909392245519</v>
      </c>
      <c r="J23" s="52">
        <v>26.867117644430458</v>
      </c>
      <c r="K23" s="52">
        <v>87.54230001992596</v>
      </c>
      <c r="L23" s="52">
        <v>80.54950776196975</v>
      </c>
      <c r="M23" s="52">
        <v>18.067576598877974</v>
      </c>
      <c r="N23" s="52">
        <v>42.725961501898041</v>
      </c>
      <c r="O23" s="53">
        <v>505.45022587002762</v>
      </c>
      <c r="P23" s="52">
        <v>19.446847112668994</v>
      </c>
      <c r="Q23" s="52">
        <v>91.15100077513047</v>
      </c>
      <c r="R23" s="50">
        <v>4.9034519293814745</v>
      </c>
      <c r="S23" s="50">
        <v>1.2222430378530655</v>
      </c>
      <c r="T23" s="50">
        <v>2.6208133689188071</v>
      </c>
      <c r="U23" s="53">
        <v>405.14799390575018</v>
      </c>
      <c r="V23" s="52">
        <v>26.362586850391704</v>
      </c>
      <c r="W23" s="52">
        <v>50.869479260529374</v>
      </c>
      <c r="X23" s="50">
        <v>5.8016954707182613</v>
      </c>
      <c r="Y23" s="52">
        <v>20.899320475309679</v>
      </c>
      <c r="Z23" s="50">
        <v>4.5682759266836159</v>
      </c>
      <c r="AA23" s="50">
        <v>1.400448273941536</v>
      </c>
      <c r="AB23" s="50">
        <v>4.1010965701089699</v>
      </c>
      <c r="AC23" s="50">
        <v>0.61949635140374393</v>
      </c>
      <c r="AD23" s="50">
        <v>3.5962383003917755</v>
      </c>
      <c r="AE23" s="50">
        <v>0.72318570639000312</v>
      </c>
      <c r="AF23" s="50">
        <v>2.0351903919730345</v>
      </c>
      <c r="AG23" s="50">
        <v>0.29005634015811171</v>
      </c>
      <c r="AH23" s="50">
        <v>2.03627294621527</v>
      </c>
      <c r="AI23" s="50">
        <v>0.30369909922477156</v>
      </c>
      <c r="AJ23" s="50">
        <v>2.5115354643399708</v>
      </c>
      <c r="AK23" s="50">
        <v>0.36421089856201622</v>
      </c>
      <c r="AL23" s="50">
        <v>0.18564203757043735</v>
      </c>
      <c r="AM23" s="52">
        <v>11.476149825609204</v>
      </c>
      <c r="AN23" s="50">
        <v>9.1853322448629413</v>
      </c>
      <c r="AO23" s="50">
        <v>2.0448818693814634</v>
      </c>
    </row>
    <row r="24" spans="1:41" s="26" customFormat="1">
      <c r="A24" s="49" t="s">
        <v>41</v>
      </c>
      <c r="B24" s="49" t="s">
        <v>85</v>
      </c>
      <c r="C24" s="50" t="s">
        <v>109</v>
      </c>
      <c r="D24" s="53">
        <v>133.68066348262263</v>
      </c>
      <c r="E24" s="50">
        <v>9.5720137481448564</v>
      </c>
      <c r="F24" s="54">
        <v>1.1323536339353329E-2</v>
      </c>
      <c r="G24" s="50">
        <v>0.79311754634036147</v>
      </c>
      <c r="H24" s="50">
        <v>1.0583526319389278</v>
      </c>
      <c r="I24" s="50">
        <v>0.18676200795973485</v>
      </c>
      <c r="J24" s="50">
        <v>0.4426310081547663</v>
      </c>
      <c r="K24" s="50">
        <v>0.75102060955868033</v>
      </c>
      <c r="L24" s="52">
        <v>34.873502929166513</v>
      </c>
      <c r="M24" s="52">
        <v>22.483107379426418</v>
      </c>
      <c r="N24" s="53">
        <v>208.64824211926532</v>
      </c>
      <c r="O24" s="52">
        <v>27.321117741773694</v>
      </c>
      <c r="P24" s="50">
        <v>7.4315945231670604</v>
      </c>
      <c r="Q24" s="52">
        <v>17.671332480452971</v>
      </c>
      <c r="R24" s="52">
        <v>19.183099897158758</v>
      </c>
      <c r="S24" s="52">
        <v>10.847648163313432</v>
      </c>
      <c r="T24" s="50">
        <v>4.9491023483322687</v>
      </c>
      <c r="U24" s="52">
        <v>11.507916252420159</v>
      </c>
      <c r="V24" s="50">
        <v>2.1341184071080042</v>
      </c>
      <c r="W24" s="50">
        <v>3.9030831444835967</v>
      </c>
      <c r="X24" s="50">
        <v>0.43651937182841322</v>
      </c>
      <c r="Y24" s="50">
        <v>1.2248637758891978</v>
      </c>
      <c r="Z24" s="50">
        <v>0.48718247960400762</v>
      </c>
      <c r="AA24" s="54">
        <v>7.0916293496776778E-2</v>
      </c>
      <c r="AB24" s="50">
        <v>0.58997369202679506</v>
      </c>
      <c r="AC24" s="50">
        <v>0.16778233410508714</v>
      </c>
      <c r="AD24" s="50">
        <v>1.1348707330307273</v>
      </c>
      <c r="AE24" s="50">
        <v>0.20472625530499738</v>
      </c>
      <c r="AF24" s="50">
        <v>0.6297672348681046</v>
      </c>
      <c r="AG24" s="50">
        <v>0.10742974206946379</v>
      </c>
      <c r="AH24" s="50">
        <v>0.77806610687613686</v>
      </c>
      <c r="AI24" s="50">
        <v>0.11204497338629923</v>
      </c>
      <c r="AJ24" s="50">
        <v>1.1398149935901429</v>
      </c>
      <c r="AK24" s="50">
        <v>3.5600763905262185</v>
      </c>
      <c r="AL24" s="50">
        <v>1.1142788484621426</v>
      </c>
      <c r="AM24" s="52">
        <v>31.278952316036332</v>
      </c>
      <c r="AN24" s="50">
        <v>1.4155517350559244</v>
      </c>
      <c r="AO24" s="52">
        <v>13.688830899873604</v>
      </c>
    </row>
    <row r="25" spans="1:41">
      <c r="A25" s="49" t="s">
        <v>91</v>
      </c>
      <c r="B25" s="49" t="s">
        <v>35</v>
      </c>
      <c r="C25" s="50" t="s">
        <v>108</v>
      </c>
      <c r="D25" s="52">
        <v>45.349160515801181</v>
      </c>
      <c r="E25" s="50">
        <v>5.3518871355803048</v>
      </c>
      <c r="F25" s="50">
        <v>0.96747109892187</v>
      </c>
      <c r="G25" s="50">
        <v>1.2149237834333666</v>
      </c>
      <c r="H25" s="50">
        <v>0.9457414218658311</v>
      </c>
      <c r="I25" s="54">
        <v>8.1050596165035516E-2</v>
      </c>
      <c r="J25" s="50">
        <v>0.28879164744670033</v>
      </c>
      <c r="K25" s="50">
        <v>0.86456307330126747</v>
      </c>
      <c r="L25" s="50">
        <v>8.8574409581936742</v>
      </c>
      <c r="M25" s="52">
        <v>19.389798934985887</v>
      </c>
      <c r="N25" s="53">
        <v>126.27637332619472</v>
      </c>
      <c r="O25" s="52">
        <v>15.416588157916097</v>
      </c>
      <c r="P25" s="50">
        <v>3.7080683501737361</v>
      </c>
      <c r="Q25" s="52">
        <v>15.549719019875779</v>
      </c>
      <c r="R25" s="52">
        <v>15.275898263389001</v>
      </c>
      <c r="S25" s="50">
        <v>8.1924999573352011</v>
      </c>
      <c r="T25" s="50">
        <v>2.9327452120277728</v>
      </c>
      <c r="U25" s="50">
        <v>8.9751367213250788</v>
      </c>
      <c r="V25" s="50">
        <v>2.909383123990728</v>
      </c>
      <c r="W25" s="50">
        <v>5.9083720712771211</v>
      </c>
      <c r="X25" s="50">
        <v>0.70841750417227634</v>
      </c>
      <c r="Y25" s="50">
        <v>2.2894171225459434</v>
      </c>
      <c r="Z25" s="50">
        <v>0.96836354021012017</v>
      </c>
      <c r="AA25" s="54">
        <v>4.7924951381509796E-2</v>
      </c>
      <c r="AB25" s="50">
        <v>0.9055187276367842</v>
      </c>
      <c r="AC25" s="50">
        <v>0.18187079640572706</v>
      </c>
      <c r="AD25" s="50">
        <v>0.86007939734816197</v>
      </c>
      <c r="AE25" s="50">
        <v>0.10928265057810381</v>
      </c>
      <c r="AF25" s="50">
        <v>0.23641327447682589</v>
      </c>
      <c r="AG25" s="54">
        <v>3.309030311486337E-2</v>
      </c>
      <c r="AH25" s="50">
        <v>0.19640289272860242</v>
      </c>
      <c r="AI25" s="54">
        <v>2.4640466878141712E-2</v>
      </c>
      <c r="AJ25" s="50">
        <v>0.70715294246402327</v>
      </c>
      <c r="AK25" s="50">
        <v>0.953878465198154</v>
      </c>
      <c r="AL25" s="50">
        <v>0.55031507931623191</v>
      </c>
      <c r="AM25" s="52">
        <v>22.21135617210901</v>
      </c>
      <c r="AN25" s="50">
        <v>1.2520971792044171</v>
      </c>
      <c r="AO25" s="52">
        <v>20.653968473774718</v>
      </c>
    </row>
    <row r="26" spans="1:41">
      <c r="A26" s="49" t="s">
        <v>43</v>
      </c>
      <c r="B26" s="49" t="s">
        <v>124</v>
      </c>
      <c r="C26" s="50" t="s">
        <v>108</v>
      </c>
      <c r="D26" s="66">
        <v>26.9</v>
      </c>
      <c r="E26" s="66">
        <v>2.62</v>
      </c>
      <c r="F26" s="66">
        <v>3.49</v>
      </c>
      <c r="G26" s="67">
        <v>0.94299999999999995</v>
      </c>
      <c r="H26" s="66">
        <v>3.07</v>
      </c>
      <c r="I26" s="68">
        <v>0.221</v>
      </c>
      <c r="J26" s="66">
        <v>3.12</v>
      </c>
      <c r="K26" s="67">
        <v>0.97399999999999998</v>
      </c>
      <c r="L26" s="66">
        <v>15.5</v>
      </c>
      <c r="M26" s="66">
        <v>13.6</v>
      </c>
      <c r="N26" s="66">
        <v>44.1</v>
      </c>
      <c r="O26" s="66">
        <v>39.4</v>
      </c>
      <c r="P26" s="66">
        <v>7.43</v>
      </c>
      <c r="Q26" s="66">
        <v>57.1</v>
      </c>
      <c r="R26" s="66">
        <v>7.31</v>
      </c>
      <c r="S26" s="66">
        <v>2.74</v>
      </c>
      <c r="T26" s="66">
        <v>1.19</v>
      </c>
      <c r="U26" s="66">
        <v>7.49</v>
      </c>
      <c r="V26" s="66">
        <v>4.03</v>
      </c>
      <c r="W26" s="66">
        <v>8.2200000000000006</v>
      </c>
      <c r="X26" s="68">
        <v>0.80700000000000005</v>
      </c>
      <c r="Y26" s="66">
        <v>2.44</v>
      </c>
      <c r="Z26" s="68">
        <v>0.80700000000000005</v>
      </c>
      <c r="AA26" s="68">
        <v>7.2999999999999995E-2</v>
      </c>
      <c r="AB26" s="68">
        <v>0.68</v>
      </c>
      <c r="AC26" s="68">
        <v>0.152</v>
      </c>
      <c r="AD26" s="66">
        <v>1.05</v>
      </c>
      <c r="AE26" s="68">
        <v>0.20300000000000001</v>
      </c>
      <c r="AF26" s="68">
        <v>0.67700000000000005</v>
      </c>
      <c r="AG26" s="68">
        <v>0.14399999999999999</v>
      </c>
      <c r="AH26" s="66">
        <v>1.29</v>
      </c>
      <c r="AI26" s="68">
        <v>0.20200000000000001</v>
      </c>
      <c r="AJ26" s="66">
        <v>2.65</v>
      </c>
      <c r="AK26" s="66">
        <v>2.78</v>
      </c>
      <c r="AL26" s="68">
        <v>0.21099999999999999</v>
      </c>
      <c r="AM26" s="66">
        <v>25.7</v>
      </c>
      <c r="AN26" s="66">
        <v>1.98</v>
      </c>
      <c r="AO26" s="66">
        <v>4.25</v>
      </c>
    </row>
    <row r="27" spans="1:41">
      <c r="A27" s="49" t="s">
        <v>89</v>
      </c>
      <c r="B27" s="49" t="s">
        <v>37</v>
      </c>
      <c r="C27" s="50" t="s">
        <v>109</v>
      </c>
      <c r="D27" s="52">
        <v>34.694856706343046</v>
      </c>
      <c r="E27" s="52">
        <v>18.526271634807802</v>
      </c>
      <c r="F27" s="50">
        <v>2.7485850548746344</v>
      </c>
      <c r="G27" s="52">
        <v>10.517929800003417</v>
      </c>
      <c r="H27" s="52">
        <v>14.662441056748742</v>
      </c>
      <c r="I27" s="50">
        <v>2.2453476499486813</v>
      </c>
      <c r="J27" s="50">
        <v>3.9121223971863199</v>
      </c>
      <c r="K27" s="50">
        <v>2.553988334822582</v>
      </c>
      <c r="L27" s="52">
        <v>34.20470610520416</v>
      </c>
      <c r="M27" s="52">
        <v>18.984305470007914</v>
      </c>
      <c r="N27" s="53">
        <v>160.96095744881436</v>
      </c>
      <c r="O27" s="53">
        <v>125.26532886847774</v>
      </c>
      <c r="P27" s="52">
        <v>12.355183727425965</v>
      </c>
      <c r="Q27" s="52">
        <v>86.321626744179383</v>
      </c>
      <c r="R27" s="52">
        <v>17.953656811931378</v>
      </c>
      <c r="S27" s="52">
        <v>12.582184002952832</v>
      </c>
      <c r="T27" s="52">
        <v>10.004922306214029</v>
      </c>
      <c r="U27" s="52">
        <v>65.764100839703474</v>
      </c>
      <c r="V27" s="52">
        <v>22.296646252785223</v>
      </c>
      <c r="W27" s="52">
        <v>45.258777280994998</v>
      </c>
      <c r="X27" s="50">
        <v>5.5716533574350482</v>
      </c>
      <c r="Y27" s="52">
        <v>18.629947525997508</v>
      </c>
      <c r="Z27" s="50">
        <v>4.9270816531211983</v>
      </c>
      <c r="AA27" s="50">
        <v>0.5822332603688094</v>
      </c>
      <c r="AB27" s="50">
        <v>4.0911530219239696</v>
      </c>
      <c r="AC27" s="50">
        <v>0.59021167778714723</v>
      </c>
      <c r="AD27" s="50">
        <v>2.6429598643646228</v>
      </c>
      <c r="AE27" s="50">
        <v>0.41842460940929771</v>
      </c>
      <c r="AF27" s="50">
        <v>0.9972984848486719</v>
      </c>
      <c r="AG27" s="50">
        <v>0.13913609402089724</v>
      </c>
      <c r="AH27" s="50">
        <v>0.81163304611187492</v>
      </c>
      <c r="AI27" s="50">
        <v>0.11491445133571396</v>
      </c>
      <c r="AJ27" s="50">
        <v>2.6928832473876074</v>
      </c>
      <c r="AK27" s="50">
        <v>3.622408385148844</v>
      </c>
      <c r="AL27" s="50">
        <v>0.76915167869617818</v>
      </c>
      <c r="AM27" s="52">
        <v>24.606921770511974</v>
      </c>
      <c r="AN27" s="52">
        <v>11.121141703020756</v>
      </c>
      <c r="AO27" s="50">
        <v>4.0419402660893651</v>
      </c>
    </row>
    <row r="28" spans="1:41">
      <c r="A28" s="49" t="s">
        <v>8</v>
      </c>
      <c r="B28" s="49" t="s">
        <v>79</v>
      </c>
      <c r="C28" s="50" t="s">
        <v>109</v>
      </c>
      <c r="D28" s="53">
        <v>183.13698732637218</v>
      </c>
      <c r="E28" s="52">
        <v>11.593284994527968</v>
      </c>
      <c r="F28" s="50">
        <v>1.3521286632547325</v>
      </c>
      <c r="G28" s="50">
        <v>5.1540928779160859</v>
      </c>
      <c r="H28" s="52">
        <v>13.330394155848465</v>
      </c>
      <c r="I28" s="50">
        <v>1.1232703341160488</v>
      </c>
      <c r="J28" s="50">
        <v>2.6019237527130246</v>
      </c>
      <c r="K28" s="50">
        <v>0.7573467518598237</v>
      </c>
      <c r="L28" s="52">
        <v>79.691616703597759</v>
      </c>
      <c r="M28" s="52">
        <v>19.328740340675342</v>
      </c>
      <c r="N28" s="53">
        <v>407.08895354601441</v>
      </c>
      <c r="O28" s="52">
        <v>40.541265157447</v>
      </c>
      <c r="P28" s="50">
        <v>7.368022280328999</v>
      </c>
      <c r="Q28" s="52">
        <v>52.605786212770738</v>
      </c>
      <c r="R28" s="52">
        <v>19.661177104277368</v>
      </c>
      <c r="S28" s="52">
        <v>18.991218943717861</v>
      </c>
      <c r="T28" s="52">
        <v>16.398169152402854</v>
      </c>
      <c r="U28" s="52">
        <v>83.307378666281139</v>
      </c>
      <c r="V28" s="52">
        <v>11.419759079718641</v>
      </c>
      <c r="W28" s="52">
        <v>23.233311962622661</v>
      </c>
      <c r="X28" s="50">
        <v>2.7895635621647048</v>
      </c>
      <c r="Y28" s="50">
        <v>9.6916829111235696</v>
      </c>
      <c r="Z28" s="50">
        <v>2.7108669545063231</v>
      </c>
      <c r="AA28" s="50">
        <v>0.3249463848021158</v>
      </c>
      <c r="AB28" s="50">
        <v>2.2338879519176853</v>
      </c>
      <c r="AC28" s="50">
        <v>0.33928788059150122</v>
      </c>
      <c r="AD28" s="50">
        <v>1.5463993444066799</v>
      </c>
      <c r="AE28" s="50">
        <v>0.23041365286299254</v>
      </c>
      <c r="AF28" s="50">
        <v>0.56457641640789058</v>
      </c>
      <c r="AG28" s="54">
        <v>8.1211091069949046E-2</v>
      </c>
      <c r="AH28" s="50">
        <v>0.50061384275351373</v>
      </c>
      <c r="AI28" s="54">
        <v>6.7989554963506477E-2</v>
      </c>
      <c r="AJ28" s="50">
        <v>1.8852098936611483</v>
      </c>
      <c r="AK28" s="50">
        <v>3.4417897546276914</v>
      </c>
      <c r="AL28" s="50">
        <v>2.1671506256949886</v>
      </c>
      <c r="AM28" s="52">
        <v>27.672973089904435</v>
      </c>
      <c r="AN28" s="50">
        <v>5.7241874361646667</v>
      </c>
      <c r="AO28" s="50">
        <v>6.7917099329922088</v>
      </c>
    </row>
    <row r="29" spans="1:41">
      <c r="A29" s="49" t="s">
        <v>54</v>
      </c>
      <c r="B29" s="49" t="s">
        <v>34</v>
      </c>
      <c r="C29" s="50" t="s">
        <v>109</v>
      </c>
      <c r="D29" s="53">
        <v>122.89605449607261</v>
      </c>
      <c r="E29" s="52">
        <v>11.127011540033443</v>
      </c>
      <c r="F29" s="50">
        <v>1.7637786206044199</v>
      </c>
      <c r="G29" s="50">
        <v>6.0467937306905899</v>
      </c>
      <c r="H29" s="52">
        <v>10.214639617510031</v>
      </c>
      <c r="I29" s="50">
        <v>1.314966160322727</v>
      </c>
      <c r="J29" s="50">
        <v>1.7559630846194625</v>
      </c>
      <c r="K29" s="50">
        <v>1.3865322890796727</v>
      </c>
      <c r="L29" s="52">
        <v>61.481984182811871</v>
      </c>
      <c r="M29" s="52">
        <v>19.752278283964799</v>
      </c>
      <c r="N29" s="53">
        <v>326.85893906759048</v>
      </c>
      <c r="O29" s="52">
        <v>46.043009134665382</v>
      </c>
      <c r="P29" s="50">
        <v>7.3953002992427903</v>
      </c>
      <c r="Q29" s="52">
        <v>60.857303602623084</v>
      </c>
      <c r="R29" s="52">
        <v>17.857597582535409</v>
      </c>
      <c r="S29" s="52">
        <v>14.366295271146338</v>
      </c>
      <c r="T29" s="52">
        <v>12.954725286556323</v>
      </c>
      <c r="U29" s="52">
        <v>87.433687480514081</v>
      </c>
      <c r="V29" s="52">
        <v>12.919086842662493</v>
      </c>
      <c r="W29" s="52">
        <v>26.556682159722342</v>
      </c>
      <c r="X29" s="50">
        <v>3.1621853656372214</v>
      </c>
      <c r="Y29" s="52">
        <v>11.011260395588748</v>
      </c>
      <c r="Z29" s="50">
        <v>2.9732493774645463</v>
      </c>
      <c r="AA29" s="50">
        <v>0.33531885933488409</v>
      </c>
      <c r="AB29" s="50">
        <v>2.5088960692311879</v>
      </c>
      <c r="AC29" s="50">
        <v>0.3647970694181894</v>
      </c>
      <c r="AD29" s="50">
        <v>1.5908436587305461</v>
      </c>
      <c r="AE29" s="50">
        <v>0.24746463484165676</v>
      </c>
      <c r="AF29" s="50">
        <v>0.58906695691323629</v>
      </c>
      <c r="AG29" s="54">
        <v>7.9201302776926247E-2</v>
      </c>
      <c r="AH29" s="50">
        <v>0.47951621811239092</v>
      </c>
      <c r="AI29" s="54">
        <v>6.7919427930111784E-2</v>
      </c>
      <c r="AJ29" s="50">
        <v>2.1281552242257677</v>
      </c>
      <c r="AK29" s="50">
        <v>3.1883236013251484</v>
      </c>
      <c r="AL29" s="50">
        <v>1.763330239049397</v>
      </c>
      <c r="AM29" s="52">
        <v>31.426971494702627</v>
      </c>
      <c r="AN29" s="50">
        <v>6.9909401742279247</v>
      </c>
      <c r="AO29" s="50">
        <v>3.5557117262951552</v>
      </c>
    </row>
    <row r="30" spans="1:41">
      <c r="A30" s="49" t="s">
        <v>19</v>
      </c>
      <c r="B30" s="49" t="s">
        <v>24</v>
      </c>
      <c r="C30" s="50" t="s">
        <v>109</v>
      </c>
      <c r="D30" s="52">
        <v>49.27609854861894</v>
      </c>
      <c r="E30" s="50">
        <v>9.064565166304364</v>
      </c>
      <c r="F30" s="50">
        <v>1.6342244307013538</v>
      </c>
      <c r="G30" s="50">
        <v>5.4759891458711492</v>
      </c>
      <c r="H30" s="52">
        <v>10.800913165482131</v>
      </c>
      <c r="I30" s="50">
        <v>0.93164495651254697</v>
      </c>
      <c r="J30" s="50">
        <v>3.4462344244202781</v>
      </c>
      <c r="K30" s="52">
        <v>11.372346233382814</v>
      </c>
      <c r="L30" s="52">
        <v>50.179202525908806</v>
      </c>
      <c r="M30" s="52">
        <v>18.440560309773389</v>
      </c>
      <c r="N30" s="53">
        <v>277.95180900392296</v>
      </c>
      <c r="O30" s="52">
        <v>44.902201808973047</v>
      </c>
      <c r="P30" s="50">
        <v>7.4976450527649003</v>
      </c>
      <c r="Q30" s="52">
        <v>46.157727326024997</v>
      </c>
      <c r="R30" s="52">
        <v>18.128220778253553</v>
      </c>
      <c r="S30" s="52">
        <v>14.454412656452369</v>
      </c>
      <c r="T30" s="50">
        <v>9.0317068718298952</v>
      </c>
      <c r="U30" s="52">
        <v>97.83015741825551</v>
      </c>
      <c r="V30" s="52">
        <v>13.801351245866549</v>
      </c>
      <c r="W30" s="52">
        <v>27.089299772157592</v>
      </c>
      <c r="X30" s="50">
        <v>3.4852897616230414</v>
      </c>
      <c r="Y30" s="52">
        <v>12.858613661983775</v>
      </c>
      <c r="Z30" s="50">
        <v>3.4680065302333962</v>
      </c>
      <c r="AA30" s="50">
        <v>0.55546080514041396</v>
      </c>
      <c r="AB30" s="50">
        <v>3.0556863867490383</v>
      </c>
      <c r="AC30" s="50">
        <v>0.46025029282205204</v>
      </c>
      <c r="AD30" s="50">
        <v>1.9762409026308898</v>
      </c>
      <c r="AE30" s="50">
        <v>0.28805978887218109</v>
      </c>
      <c r="AF30" s="50">
        <v>0.62483876892838441</v>
      </c>
      <c r="AG30" s="54">
        <v>8.7092934946322614E-2</v>
      </c>
      <c r="AH30" s="50">
        <v>0.55898564154548469</v>
      </c>
      <c r="AI30" s="54">
        <v>7.3644634656157254E-2</v>
      </c>
      <c r="AJ30" s="50">
        <v>1.6531456900922759</v>
      </c>
      <c r="AK30" s="50">
        <v>2.9028606658522462</v>
      </c>
      <c r="AL30" s="50">
        <v>1.4458514545959353</v>
      </c>
      <c r="AM30" s="52">
        <v>29.979574800846773</v>
      </c>
      <c r="AN30" s="50">
        <v>5.2143909028660982</v>
      </c>
      <c r="AO30" s="52">
        <v>14.094248846103875</v>
      </c>
    </row>
    <row r="31" spans="1:41">
      <c r="A31" s="49" t="s">
        <v>62</v>
      </c>
      <c r="B31" s="49" t="s">
        <v>64</v>
      </c>
      <c r="C31" s="50" t="s">
        <v>110</v>
      </c>
      <c r="D31" s="52">
        <v>19.516651097048868</v>
      </c>
      <c r="E31" s="50">
        <v>1.3750094417498708</v>
      </c>
      <c r="F31" s="52">
        <v>19.66829013835002</v>
      </c>
      <c r="G31" s="53">
        <v>158.50975777513324</v>
      </c>
      <c r="H31" s="52">
        <v>34.182460170375812</v>
      </c>
      <c r="I31" s="52">
        <v>18.215457122153715</v>
      </c>
      <c r="J31" s="52">
        <v>15.020097255194822</v>
      </c>
      <c r="K31" s="52">
        <v>49.167227419236688</v>
      </c>
      <c r="L31" s="52">
        <v>60.942071698085336</v>
      </c>
      <c r="M31" s="52">
        <v>15.960172524253158</v>
      </c>
      <c r="N31" s="53">
        <v>144.26960628794816</v>
      </c>
      <c r="O31" s="53">
        <v>389.47687267394775</v>
      </c>
      <c r="P31" s="52">
        <v>20.16756550794036</v>
      </c>
      <c r="Q31" s="53">
        <v>117.16885461599176</v>
      </c>
      <c r="R31" s="50">
        <v>4.5743518236460314</v>
      </c>
      <c r="S31" s="50">
        <v>1.1464920923756055</v>
      </c>
      <c r="T31" s="50">
        <v>8.9139283237213345</v>
      </c>
      <c r="U31" s="53">
        <v>442.22494782413941</v>
      </c>
      <c r="V31" s="52">
        <v>27.371555113944225</v>
      </c>
      <c r="W31" s="52">
        <v>52.641813930805114</v>
      </c>
      <c r="X31" s="50">
        <v>6.3149183165639657</v>
      </c>
      <c r="Y31" s="52">
        <v>21.356323063264607</v>
      </c>
      <c r="Z31" s="50">
        <v>4.7462955295960194</v>
      </c>
      <c r="AA31" s="50">
        <v>1.0642428022461234</v>
      </c>
      <c r="AB31" s="50">
        <v>4.3127660331564437</v>
      </c>
      <c r="AC31" s="50">
        <v>0.65726154673188397</v>
      </c>
      <c r="AD31" s="50">
        <v>3.7428890794125103</v>
      </c>
      <c r="AE31" s="50">
        <v>0.73620070303175245</v>
      </c>
      <c r="AF31" s="50">
        <v>2.0796481451004758</v>
      </c>
      <c r="AG31" s="50">
        <v>0.2939305725314435</v>
      </c>
      <c r="AH31" s="50">
        <v>1.9592581669215081</v>
      </c>
      <c r="AI31" s="50">
        <v>0.30297598159759781</v>
      </c>
      <c r="AJ31" s="50">
        <v>3.2457485250076723</v>
      </c>
      <c r="AK31" s="50">
        <v>0.31256387293046994</v>
      </c>
      <c r="AL31" s="50">
        <v>0.65819391235834879</v>
      </c>
      <c r="AM31" s="52">
        <v>12.081987679767558</v>
      </c>
      <c r="AN31" s="52">
        <v>17.204273532716726</v>
      </c>
      <c r="AO31" s="50">
        <v>1.2749293089066711</v>
      </c>
    </row>
    <row r="32" spans="1:41">
      <c r="A32" s="49" t="s">
        <v>0</v>
      </c>
      <c r="B32" s="49" t="s">
        <v>7</v>
      </c>
      <c r="C32" s="50" t="s">
        <v>110</v>
      </c>
      <c r="D32" s="52">
        <v>24.093582737071035</v>
      </c>
      <c r="E32" s="50">
        <v>1.5074218989431984</v>
      </c>
      <c r="F32" s="52">
        <v>19.169664987524897</v>
      </c>
      <c r="G32" s="53">
        <v>151.30405048378057</v>
      </c>
      <c r="H32" s="52">
        <v>35.88514180379461</v>
      </c>
      <c r="I32" s="52">
        <v>16.924474323005054</v>
      </c>
      <c r="J32" s="52">
        <v>14.686435906012582</v>
      </c>
      <c r="K32" s="52">
        <v>75.46564539678171</v>
      </c>
      <c r="L32" s="52">
        <v>59.080333060559013</v>
      </c>
      <c r="M32" s="52">
        <v>15.939806296932106</v>
      </c>
      <c r="N32" s="53">
        <v>150.88059129954274</v>
      </c>
      <c r="O32" s="53">
        <v>347.79651365538871</v>
      </c>
      <c r="P32" s="52">
        <v>21.413476636519075</v>
      </c>
      <c r="Q32" s="52">
        <v>97.265239930698442</v>
      </c>
      <c r="R32" s="50">
        <v>4.7159675270573898</v>
      </c>
      <c r="S32" s="50">
        <v>1.1962182736644502</v>
      </c>
      <c r="T32" s="50">
        <v>8.5496542313220552</v>
      </c>
      <c r="U32" s="53">
        <v>445.10305481645855</v>
      </c>
      <c r="V32" s="52">
        <v>28.402943906412467</v>
      </c>
      <c r="W32" s="52">
        <v>56.637342311252546</v>
      </c>
      <c r="X32" s="50">
        <v>6.5703590721718061</v>
      </c>
      <c r="Y32" s="52">
        <v>23.20050055512316</v>
      </c>
      <c r="Z32" s="50">
        <v>4.9798531676184457</v>
      </c>
      <c r="AA32" s="50">
        <v>1.0831690330507715</v>
      </c>
      <c r="AB32" s="50">
        <v>4.4096784889603642</v>
      </c>
      <c r="AC32" s="50">
        <v>0.67876802177026141</v>
      </c>
      <c r="AD32" s="50">
        <v>3.8248433803996154</v>
      </c>
      <c r="AE32" s="50">
        <v>0.78302212463251808</v>
      </c>
      <c r="AF32" s="50">
        <v>2.1669013853218582</v>
      </c>
      <c r="AG32" s="50">
        <v>0.30603574238679793</v>
      </c>
      <c r="AH32" s="50">
        <v>2.0825398395875787</v>
      </c>
      <c r="AI32" s="50">
        <v>0.32565318466305454</v>
      </c>
      <c r="AJ32" s="50">
        <v>2.7020125405958839</v>
      </c>
      <c r="AK32" s="50">
        <v>0.2595724288257209</v>
      </c>
      <c r="AL32" s="50">
        <v>0.68880394054830396</v>
      </c>
      <c r="AM32" s="52">
        <v>13.126810392528489</v>
      </c>
      <c r="AN32" s="52">
        <v>15.530998982215568</v>
      </c>
      <c r="AO32" s="50">
        <v>1.7720342310025863</v>
      </c>
    </row>
    <row r="33" spans="1:129">
      <c r="A33" s="49" t="s">
        <v>56</v>
      </c>
      <c r="B33" s="49" t="s">
        <v>49</v>
      </c>
      <c r="C33" s="50" t="s">
        <v>109</v>
      </c>
      <c r="D33" s="52">
        <v>10.513204511016809</v>
      </c>
      <c r="E33" s="50">
        <v>0.92709037159064134</v>
      </c>
      <c r="F33" s="50">
        <v>5.5189666498812988</v>
      </c>
      <c r="G33" s="52">
        <v>14.822362166577719</v>
      </c>
      <c r="H33" s="50">
        <v>3.6129954991277793</v>
      </c>
      <c r="I33" s="50">
        <v>1.8430074944072397</v>
      </c>
      <c r="J33" s="50">
        <v>1.742606245336296</v>
      </c>
      <c r="K33" s="50">
        <v>2.2164558554358735</v>
      </c>
      <c r="L33" s="52">
        <v>18.732906299462382</v>
      </c>
      <c r="M33" s="52">
        <v>12.860469303295808</v>
      </c>
      <c r="N33" s="52">
        <v>61.120859149745684</v>
      </c>
      <c r="O33" s="52">
        <v>91.487881749683481</v>
      </c>
      <c r="P33" s="52">
        <v>30.870682157120829</v>
      </c>
      <c r="Q33" s="53">
        <v>122.3248336534048</v>
      </c>
      <c r="R33" s="50">
        <v>3.2624113802859385</v>
      </c>
      <c r="S33" s="50">
        <v>1.8246016878288509</v>
      </c>
      <c r="T33" s="50">
        <v>0.53835075180245295</v>
      </c>
      <c r="U33" s="53">
        <v>384.69062639664168</v>
      </c>
      <c r="V33" s="52">
        <v>17.70225936767083</v>
      </c>
      <c r="W33" s="52">
        <v>38.131956846034775</v>
      </c>
      <c r="X33" s="50">
        <v>4.792200108855174</v>
      </c>
      <c r="Y33" s="52">
        <v>18.617429713987342</v>
      </c>
      <c r="Z33" s="50">
        <v>4.5648086679124029</v>
      </c>
      <c r="AA33" s="50">
        <v>0.69128090898350392</v>
      </c>
      <c r="AB33" s="50">
        <v>4.7781511162403376</v>
      </c>
      <c r="AC33" s="50">
        <v>0.83749233595964601</v>
      </c>
      <c r="AD33" s="50">
        <v>5.3278864525686238</v>
      </c>
      <c r="AE33" s="50">
        <v>1.1047967393940747</v>
      </c>
      <c r="AF33" s="50">
        <v>3.270855512983291</v>
      </c>
      <c r="AG33" s="50">
        <v>0.46993914387949903</v>
      </c>
      <c r="AH33" s="50">
        <v>3.2284250018743439</v>
      </c>
      <c r="AI33" s="50">
        <v>0.47365472075790133</v>
      </c>
      <c r="AJ33" s="50">
        <v>3.9461211387805384</v>
      </c>
      <c r="AK33" s="50">
        <v>0.20411919482778337</v>
      </c>
      <c r="AL33" s="50">
        <v>0.26586614712299345</v>
      </c>
      <c r="AM33" s="50">
        <v>6.9618050326702727</v>
      </c>
      <c r="AN33" s="50">
        <v>2.6735669985262942</v>
      </c>
      <c r="AO33" s="50">
        <v>0.51106054911521526</v>
      </c>
    </row>
    <row r="34" spans="1:129">
      <c r="A34" s="49" t="s">
        <v>14</v>
      </c>
      <c r="B34" s="49" t="s">
        <v>10</v>
      </c>
      <c r="C34" s="50" t="s">
        <v>109</v>
      </c>
      <c r="D34" s="52">
        <v>11.956448985265578</v>
      </c>
      <c r="E34" s="50">
        <v>0.89401029478780281</v>
      </c>
      <c r="F34" s="50">
        <v>5.0555333152010462</v>
      </c>
      <c r="G34" s="52">
        <v>13.325401615518219</v>
      </c>
      <c r="H34" s="50">
        <v>2.5602703816047052</v>
      </c>
      <c r="I34" s="50">
        <v>1.5381670332529089</v>
      </c>
      <c r="J34" s="50">
        <v>1.1918925341079911</v>
      </c>
      <c r="K34" s="50">
        <v>2.8092585128114647</v>
      </c>
      <c r="L34" s="52">
        <v>16.230563689247894</v>
      </c>
      <c r="M34" s="52">
        <v>12.615755462117466</v>
      </c>
      <c r="N34" s="52">
        <v>62.461727024922446</v>
      </c>
      <c r="O34" s="52">
        <v>87.832985324136217</v>
      </c>
      <c r="P34" s="52">
        <v>28.324138191282401</v>
      </c>
      <c r="Q34" s="53">
        <v>117.27284629526477</v>
      </c>
      <c r="R34" s="50">
        <v>3.3371592809861133</v>
      </c>
      <c r="S34" s="50">
        <v>1.7098586467566197</v>
      </c>
      <c r="T34" s="50">
        <v>0.96099680194209436</v>
      </c>
      <c r="U34" s="53">
        <v>375.48566506785414</v>
      </c>
      <c r="V34" s="52">
        <v>15.980848886726143</v>
      </c>
      <c r="W34" s="52">
        <v>33.469491971091379</v>
      </c>
      <c r="X34" s="50">
        <v>4.3710165999618713</v>
      </c>
      <c r="Y34" s="52">
        <v>16.768722667144761</v>
      </c>
      <c r="Z34" s="50">
        <v>4.1025196055356528</v>
      </c>
      <c r="AA34" s="50">
        <v>0.67825115094948762</v>
      </c>
      <c r="AB34" s="50">
        <v>4.2447926188902647</v>
      </c>
      <c r="AC34" s="50">
        <v>0.74206368959434343</v>
      </c>
      <c r="AD34" s="50">
        <v>4.6766885019708306</v>
      </c>
      <c r="AE34" s="50">
        <v>0.98159481874805421</v>
      </c>
      <c r="AF34" s="50">
        <v>2.9491892117331409</v>
      </c>
      <c r="AG34" s="50">
        <v>0.43811888243064584</v>
      </c>
      <c r="AH34" s="50">
        <v>3.0672300237829444</v>
      </c>
      <c r="AI34" s="50">
        <v>0.48333880988078498</v>
      </c>
      <c r="AJ34" s="50">
        <v>3.778323811456326</v>
      </c>
      <c r="AK34" s="50">
        <v>0.23415292490357839</v>
      </c>
      <c r="AL34" s="50">
        <v>0.247563868477399</v>
      </c>
      <c r="AM34" s="50">
        <v>5.6224184542757651</v>
      </c>
      <c r="AN34" s="50">
        <v>3.4020706428163403</v>
      </c>
      <c r="AO34" s="50">
        <v>0.84358582185059428</v>
      </c>
    </row>
    <row r="35" spans="1:129">
      <c r="A35" s="49" t="s">
        <v>72</v>
      </c>
      <c r="B35" s="49" t="s">
        <v>66</v>
      </c>
      <c r="C35" s="50" t="s">
        <v>109</v>
      </c>
      <c r="D35" s="52">
        <v>12.794009185497927</v>
      </c>
      <c r="E35" s="50">
        <v>0.97365926111846834</v>
      </c>
      <c r="F35" s="50">
        <v>5.0272340267269007</v>
      </c>
      <c r="G35" s="52">
        <v>14.565801768098932</v>
      </c>
      <c r="H35" s="50">
        <v>2.4133416110850661</v>
      </c>
      <c r="I35" s="50">
        <v>1.9184221893971642</v>
      </c>
      <c r="J35" s="50">
        <v>2.2587205146428233</v>
      </c>
      <c r="K35" s="50">
        <v>2.7855270386784805</v>
      </c>
      <c r="L35" s="52">
        <v>24.480969408782741</v>
      </c>
      <c r="M35" s="52">
        <v>13.452055391578886</v>
      </c>
      <c r="N35" s="52">
        <v>57.724566606893589</v>
      </c>
      <c r="O35" s="52">
        <v>94.613212818068007</v>
      </c>
      <c r="P35" s="52">
        <v>26.831025028334786</v>
      </c>
      <c r="Q35" s="53">
        <v>132.15018853349366</v>
      </c>
      <c r="R35" s="50">
        <v>3.550062773172395</v>
      </c>
      <c r="S35" s="50">
        <v>1.8124963142709658</v>
      </c>
      <c r="T35" s="50">
        <v>0.49029803970168073</v>
      </c>
      <c r="U35" s="53">
        <v>386.91395503691388</v>
      </c>
      <c r="V35" s="52">
        <v>25.687703905287115</v>
      </c>
      <c r="W35" s="52">
        <v>56.11429554302466</v>
      </c>
      <c r="X35" s="50">
        <v>6.8918090380644692</v>
      </c>
      <c r="Y35" s="52">
        <v>23.621312779938165</v>
      </c>
      <c r="Z35" s="50">
        <v>4.8865646540836218</v>
      </c>
      <c r="AA35" s="50">
        <v>0.68720508032078409</v>
      </c>
      <c r="AB35" s="50">
        <v>4.6018447182637843</v>
      </c>
      <c r="AC35" s="50">
        <v>0.77483353994793691</v>
      </c>
      <c r="AD35" s="50">
        <v>4.7677825604453377</v>
      </c>
      <c r="AE35" s="50">
        <v>0.96887325412382119</v>
      </c>
      <c r="AF35" s="50">
        <v>2.83830386029125</v>
      </c>
      <c r="AG35" s="50">
        <v>0.41064355343517506</v>
      </c>
      <c r="AH35" s="50">
        <v>2.8358190433293982</v>
      </c>
      <c r="AI35" s="50">
        <v>0.41932715487335515</v>
      </c>
      <c r="AJ35" s="50">
        <v>4.4554142694816719</v>
      </c>
      <c r="AK35" s="50">
        <v>0.21926609761838081</v>
      </c>
      <c r="AL35" s="50">
        <v>0.26115525215250118</v>
      </c>
      <c r="AM35" s="50">
        <v>8.0025525745210171</v>
      </c>
      <c r="AN35" s="50">
        <v>5.319537142378425</v>
      </c>
      <c r="AO35" s="50">
        <v>0.60441222997607724</v>
      </c>
    </row>
    <row r="36" spans="1:129">
      <c r="A36" s="49" t="s">
        <v>17</v>
      </c>
      <c r="B36" s="49" t="s">
        <v>4</v>
      </c>
      <c r="C36" s="50" t="s">
        <v>109</v>
      </c>
      <c r="D36" s="50">
        <v>5.2307903383638346</v>
      </c>
      <c r="E36" s="50">
        <v>0.45608454142855048</v>
      </c>
      <c r="F36" s="50">
        <v>1.5050223925553161</v>
      </c>
      <c r="G36" s="50">
        <v>1.5662571295640715</v>
      </c>
      <c r="H36" s="50">
        <v>1.1434914241187577</v>
      </c>
      <c r="I36" s="50">
        <v>0.51040653105055755</v>
      </c>
      <c r="J36" s="50">
        <v>0.73740893602695712</v>
      </c>
      <c r="K36" s="52">
        <v>12.412821925097452</v>
      </c>
      <c r="L36" s="50">
        <v>7.3055177126127813</v>
      </c>
      <c r="M36" s="52">
        <v>12.496404090078844</v>
      </c>
      <c r="N36" s="52">
        <v>74.242095985212217</v>
      </c>
      <c r="O36" s="52">
        <v>25.843887885671116</v>
      </c>
      <c r="P36" s="52">
        <v>19.817455673176056</v>
      </c>
      <c r="Q36" s="52">
        <v>58.629919384572716</v>
      </c>
      <c r="R36" s="50">
        <v>0.99558472179940072</v>
      </c>
      <c r="S36" s="50">
        <v>0.43083596295571336</v>
      </c>
      <c r="T36" s="50">
        <v>1.5459259938495109</v>
      </c>
      <c r="U36" s="53">
        <v>428.08081289709014</v>
      </c>
      <c r="V36" s="52">
        <v>18.292739870062995</v>
      </c>
      <c r="W36" s="52">
        <v>38.152595499479951</v>
      </c>
      <c r="X36" s="50">
        <v>4.5692518115167617</v>
      </c>
      <c r="Y36" s="52">
        <v>17.018287528479483</v>
      </c>
      <c r="Z36" s="50">
        <v>3.5856472764626472</v>
      </c>
      <c r="AA36" s="50">
        <v>0.45297722628260878</v>
      </c>
      <c r="AB36" s="50">
        <v>3.3847733861121112</v>
      </c>
      <c r="AC36" s="50">
        <v>0.52672062411938625</v>
      </c>
      <c r="AD36" s="50">
        <v>3.2500941767493976</v>
      </c>
      <c r="AE36" s="50">
        <v>0.69798459996252427</v>
      </c>
      <c r="AF36" s="50">
        <v>2.0485187280817279</v>
      </c>
      <c r="AG36" s="50">
        <v>0.29487492122448389</v>
      </c>
      <c r="AH36" s="50">
        <v>2.0224905654649947</v>
      </c>
      <c r="AI36" s="50">
        <v>0.31323491169989731</v>
      </c>
      <c r="AJ36" s="50">
        <v>2.5469221855138486</v>
      </c>
      <c r="AK36" s="54">
        <v>7.5251065036617937E-2</v>
      </c>
      <c r="AL36" s="50">
        <v>0.41736200488663172</v>
      </c>
      <c r="AM36" s="52">
        <v>11.211447701510961</v>
      </c>
      <c r="AN36" s="50">
        <v>8.0131643994998782</v>
      </c>
      <c r="AO36" s="50">
        <v>0.59209955182424989</v>
      </c>
    </row>
    <row r="37" spans="1:129">
      <c r="A37" s="49" t="s">
        <v>68</v>
      </c>
      <c r="B37" s="49" t="s">
        <v>57</v>
      </c>
      <c r="C37" s="50" t="s">
        <v>109</v>
      </c>
      <c r="D37" s="50">
        <v>7.8455572392757791</v>
      </c>
      <c r="E37" s="50">
        <v>0.9213393230359459</v>
      </c>
      <c r="F37" s="50">
        <v>4.5099947818985573</v>
      </c>
      <c r="G37" s="52">
        <v>18.683681769013173</v>
      </c>
      <c r="H37" s="50">
        <v>1.8184159736605539</v>
      </c>
      <c r="I37" s="50">
        <v>2.3065354750939298</v>
      </c>
      <c r="J37" s="50">
        <v>0.67490578976897941</v>
      </c>
      <c r="K37" s="50">
        <v>1.6602402520121151</v>
      </c>
      <c r="L37" s="52">
        <v>23.570307014486982</v>
      </c>
      <c r="M37" s="52">
        <v>12.332318536524639</v>
      </c>
      <c r="N37" s="52">
        <v>39.26910875869298</v>
      </c>
      <c r="O37" s="53">
        <v>158.45136726006442</v>
      </c>
      <c r="P37" s="52">
        <v>13.278953223807008</v>
      </c>
      <c r="Q37" s="53">
        <v>101.13478764052107</v>
      </c>
      <c r="R37" s="50">
        <v>4.1357747365768418</v>
      </c>
      <c r="S37" s="50">
        <v>1.0987865421410632</v>
      </c>
      <c r="T37" s="50">
        <v>3.1533453653298267</v>
      </c>
      <c r="U37" s="53">
        <v>318.11262486422362</v>
      </c>
      <c r="V37" s="50">
        <v>7.6474486815036267</v>
      </c>
      <c r="W37" s="52">
        <v>13.03110049849729</v>
      </c>
      <c r="X37" s="50">
        <v>1.3807338967178249</v>
      </c>
      <c r="Y37" s="50">
        <v>4.4905817918164272</v>
      </c>
      <c r="Z37" s="50">
        <v>0.99272089813422248</v>
      </c>
      <c r="AA37" s="50">
        <v>0.47477734739042249</v>
      </c>
      <c r="AB37" s="50">
        <v>1.194958904864458</v>
      </c>
      <c r="AC37" s="50">
        <v>0.25937293163994207</v>
      </c>
      <c r="AD37" s="50">
        <v>1.9041715559724495</v>
      </c>
      <c r="AE37" s="50">
        <v>0.44461090708498768</v>
      </c>
      <c r="AF37" s="50">
        <v>1.4333128628249205</v>
      </c>
      <c r="AG37" s="50">
        <v>0.25034097063904259</v>
      </c>
      <c r="AH37" s="50">
        <v>2.0998789208163764</v>
      </c>
      <c r="AI37" s="50">
        <v>0.34201044730219093</v>
      </c>
      <c r="AJ37" s="50">
        <v>2.9829046669607631</v>
      </c>
      <c r="AK37" s="50">
        <v>0.64541815515548007</v>
      </c>
      <c r="AL37" s="50">
        <v>0.26080094374317142</v>
      </c>
      <c r="AM37" s="52">
        <v>10.052357472038834</v>
      </c>
      <c r="AN37" s="50">
        <v>1.8285817892511156</v>
      </c>
      <c r="AO37" s="50">
        <v>3.3222747849782648</v>
      </c>
    </row>
    <row r="38" spans="1:129" ht="25.5">
      <c r="A38" s="49" t="s">
        <v>102</v>
      </c>
      <c r="B38" s="49" t="s">
        <v>104</v>
      </c>
      <c r="C38" s="50" t="s">
        <v>106</v>
      </c>
      <c r="D38" s="45" t="s">
        <v>155</v>
      </c>
      <c r="E38" s="45">
        <v>155</v>
      </c>
      <c r="F38" s="69">
        <v>3.46</v>
      </c>
      <c r="G38" s="69">
        <v>1.02</v>
      </c>
      <c r="H38" s="69">
        <v>10.6</v>
      </c>
      <c r="I38" s="70">
        <v>0.47599999999999998</v>
      </c>
      <c r="J38" s="69">
        <v>6.71</v>
      </c>
      <c r="K38" s="69">
        <v>1.1499999999999999</v>
      </c>
      <c r="L38" s="69">
        <v>60.5</v>
      </c>
      <c r="M38" s="69">
        <v>30.2</v>
      </c>
      <c r="N38" s="45">
        <v>328</v>
      </c>
      <c r="O38" s="69">
        <v>38.200000000000003</v>
      </c>
      <c r="P38" s="45">
        <v>0.34200000000000003</v>
      </c>
      <c r="Q38" s="69">
        <v>10.3</v>
      </c>
      <c r="R38" s="69">
        <v>86.3</v>
      </c>
      <c r="S38" s="69">
        <v>66.900000000000006</v>
      </c>
      <c r="T38" s="69">
        <v>31.9</v>
      </c>
      <c r="U38" s="69">
        <v>6.7</v>
      </c>
      <c r="V38" s="70">
        <v>9.6699999999999994E-2</v>
      </c>
      <c r="W38" s="70">
        <v>0.183</v>
      </c>
      <c r="X38" s="70">
        <v>1.7500000000000002E-2</v>
      </c>
      <c r="Y38" s="70">
        <v>7.7399999999999997E-2</v>
      </c>
      <c r="Z38" s="70">
        <v>1.2999999999999999E-2</v>
      </c>
      <c r="AA38" s="70">
        <v>4.1000000000000003E-3</v>
      </c>
      <c r="AB38" s="70">
        <v>1.32E-2</v>
      </c>
      <c r="AC38" s="70">
        <v>2.5000000000000001E-3</v>
      </c>
      <c r="AD38" s="70">
        <v>1.6299999999999999E-2</v>
      </c>
      <c r="AE38" s="70">
        <v>3.8999999999999998E-3</v>
      </c>
      <c r="AF38" s="70">
        <v>1.41E-2</v>
      </c>
      <c r="AG38" s="70">
        <v>3.5000000000000001E-3</v>
      </c>
      <c r="AH38" s="70">
        <v>2.9700000000000001E-2</v>
      </c>
      <c r="AI38" s="70">
        <v>3.8999999999999998E-3</v>
      </c>
      <c r="AJ38" s="70">
        <v>0.78900000000000003</v>
      </c>
      <c r="AK38" s="69">
        <v>20</v>
      </c>
      <c r="AL38" s="69">
        <v>1.29</v>
      </c>
      <c r="AM38" s="69">
        <v>8.16</v>
      </c>
      <c r="AN38" s="70">
        <v>0.19400000000000001</v>
      </c>
      <c r="AO38" s="69">
        <v>9.17</v>
      </c>
    </row>
    <row r="39" spans="1:129" ht="25.5">
      <c r="A39" s="49" t="s">
        <v>30</v>
      </c>
      <c r="B39" s="49" t="s">
        <v>105</v>
      </c>
      <c r="C39" s="50" t="s">
        <v>106</v>
      </c>
      <c r="D39" s="45" t="s">
        <v>156</v>
      </c>
      <c r="E39" s="45">
        <v>399</v>
      </c>
      <c r="F39" s="69">
        <v>2.5099999999999998</v>
      </c>
      <c r="G39" s="45">
        <v>0.84899999999999998</v>
      </c>
      <c r="H39" s="45">
        <v>0.98299999999999998</v>
      </c>
      <c r="I39" s="70">
        <v>0.13900000000000001</v>
      </c>
      <c r="J39" s="70">
        <v>0.59199999999999997</v>
      </c>
      <c r="K39" s="45">
        <v>0.377</v>
      </c>
      <c r="L39" s="69">
        <v>52</v>
      </c>
      <c r="M39" s="69">
        <v>23.4</v>
      </c>
      <c r="N39" s="45">
        <v>547</v>
      </c>
      <c r="O39" s="69">
        <v>42.6</v>
      </c>
      <c r="P39" s="45">
        <v>0.68899999999999995</v>
      </c>
      <c r="Q39" s="69">
        <v>2.69</v>
      </c>
      <c r="R39" s="70">
        <v>167</v>
      </c>
      <c r="S39" s="69">
        <v>62</v>
      </c>
      <c r="T39" s="69">
        <v>73.7</v>
      </c>
      <c r="U39" s="69">
        <v>14.4</v>
      </c>
      <c r="V39" s="70">
        <v>0.33300000000000002</v>
      </c>
      <c r="W39" s="70">
        <v>0.48699999999999999</v>
      </c>
      <c r="X39" s="70">
        <v>3.95E-2</v>
      </c>
      <c r="Y39" s="70">
        <v>0.11</v>
      </c>
      <c r="Z39" s="70">
        <v>3.3700000000000001E-2</v>
      </c>
      <c r="AA39" s="70">
        <v>6.1000000000000004E-3</v>
      </c>
      <c r="AB39" s="70">
        <v>3.8300000000000001E-2</v>
      </c>
      <c r="AC39" s="70">
        <v>1.0500000000000001E-2</v>
      </c>
      <c r="AD39" s="70">
        <v>7.6499999999999999E-2</v>
      </c>
      <c r="AE39" s="70">
        <v>1.2800000000000001E-2</v>
      </c>
      <c r="AF39" s="70">
        <v>3.7600000000000001E-2</v>
      </c>
      <c r="AG39" s="70">
        <v>6.7999999999999996E-3</v>
      </c>
      <c r="AH39" s="70">
        <v>5.33E-2</v>
      </c>
      <c r="AI39" s="70">
        <v>6.4999999999999997E-3</v>
      </c>
      <c r="AJ39" s="70">
        <v>0.17599999999999999</v>
      </c>
      <c r="AK39" s="69">
        <v>33</v>
      </c>
      <c r="AL39" s="69">
        <v>2.0699999999999998</v>
      </c>
      <c r="AM39" s="69">
        <v>12</v>
      </c>
      <c r="AN39" s="70">
        <v>0.128</v>
      </c>
      <c r="AO39" s="69">
        <v>2.46</v>
      </c>
    </row>
    <row r="40" spans="1:129">
      <c r="A40" s="49" t="s">
        <v>103</v>
      </c>
      <c r="B40" s="49" t="s">
        <v>16</v>
      </c>
      <c r="C40" s="50" t="s">
        <v>101</v>
      </c>
      <c r="D40" s="56">
        <v>38.282063355283569</v>
      </c>
      <c r="E40" s="57">
        <v>3.9254355316315186</v>
      </c>
      <c r="F40" s="57">
        <v>3.1971590405360115</v>
      </c>
      <c r="G40" s="57">
        <v>1.106244058732436</v>
      </c>
      <c r="H40" s="57">
        <v>2.2681271053878818</v>
      </c>
      <c r="I40" s="57">
        <v>0.21639377461137999</v>
      </c>
      <c r="J40" s="57">
        <v>0.22354823716754135</v>
      </c>
      <c r="K40" s="57">
        <v>1.0274222964185284</v>
      </c>
      <c r="L40" s="56">
        <v>25.376738523401723</v>
      </c>
      <c r="M40" s="56">
        <v>19.121876303482011</v>
      </c>
      <c r="N40" s="58">
        <v>145.88598245633926</v>
      </c>
      <c r="O40" s="56">
        <v>50.256534841486236</v>
      </c>
      <c r="P40" s="56">
        <v>10.096145741607401</v>
      </c>
      <c r="Q40" s="56">
        <v>28.501714043435239</v>
      </c>
      <c r="R40" s="56">
        <v>17.288604905387441</v>
      </c>
      <c r="S40" s="57">
        <v>1.5309060312634795</v>
      </c>
      <c r="T40" s="57">
        <v>5.2548424158373299</v>
      </c>
      <c r="U40" s="56">
        <v>31.957796607924575</v>
      </c>
      <c r="V40" s="57">
        <v>5.098427435772205</v>
      </c>
      <c r="W40" s="56">
        <v>11.527646000320006</v>
      </c>
      <c r="X40" s="57">
        <v>1.3742315654023673</v>
      </c>
      <c r="Y40" s="57">
        <v>5.4000308969804349</v>
      </c>
      <c r="Z40" s="57">
        <v>2.0813719113726243</v>
      </c>
      <c r="AA40" s="57">
        <v>0.18722361904319168</v>
      </c>
      <c r="AB40" s="57">
        <v>2.3155699452016369</v>
      </c>
      <c r="AC40" s="57">
        <v>0.39865300553590871</v>
      </c>
      <c r="AD40" s="57">
        <v>2.2124312459077062</v>
      </c>
      <c r="AE40" s="57">
        <v>0.4027967469959669</v>
      </c>
      <c r="AF40" s="57">
        <v>0.92302208774858818</v>
      </c>
      <c r="AG40" s="57">
        <v>0.118254522859009</v>
      </c>
      <c r="AH40" s="57">
        <v>0.76923132726831045</v>
      </c>
      <c r="AI40" s="57">
        <v>0.1025195469719687</v>
      </c>
      <c r="AJ40" s="57">
        <v>1.7186892796240318</v>
      </c>
      <c r="AK40" s="57">
        <v>1.0020016996207164</v>
      </c>
      <c r="AL40" s="57">
        <v>0.72510353445807574</v>
      </c>
      <c r="AM40" s="56">
        <v>32.980593078769381</v>
      </c>
      <c r="AN40" s="56">
        <v>24.539212674491672</v>
      </c>
      <c r="AO40" s="57">
        <v>8.3777917543189062</v>
      </c>
    </row>
    <row r="41" spans="1:129">
      <c r="A41" s="71" t="s">
        <v>125</v>
      </c>
      <c r="B41" s="71" t="s">
        <v>37</v>
      </c>
      <c r="C41" s="72" t="s">
        <v>101</v>
      </c>
      <c r="D41" s="73">
        <v>34.78920446768177</v>
      </c>
      <c r="E41" s="73">
        <v>19.11366805374589</v>
      </c>
      <c r="F41" s="72">
        <v>2.8191294049875335</v>
      </c>
      <c r="G41" s="73">
        <v>11.24092283262285</v>
      </c>
      <c r="H41" s="73">
        <v>14.644695799912562</v>
      </c>
      <c r="I41" s="72">
        <v>2.3524321018951437</v>
      </c>
      <c r="J41" s="72">
        <v>4.0863598657808957</v>
      </c>
      <c r="K41" s="72">
        <v>2.6049335396827917</v>
      </c>
      <c r="L41" s="73">
        <v>34.07702435973539</v>
      </c>
      <c r="M41" s="73">
        <v>19.269104216680343</v>
      </c>
      <c r="N41" s="74">
        <v>159.21365754134257</v>
      </c>
      <c r="O41" s="74">
        <v>126.08963747085214</v>
      </c>
      <c r="P41" s="73">
        <v>12.724369085353604</v>
      </c>
      <c r="Q41" s="73">
        <v>84.933570200417293</v>
      </c>
      <c r="R41" s="73">
        <v>18.027139448417731</v>
      </c>
      <c r="S41" s="73">
        <v>12.322346339481562</v>
      </c>
      <c r="T41" s="72">
        <v>9.9720033062988378</v>
      </c>
      <c r="U41" s="73">
        <v>65.651144395573425</v>
      </c>
      <c r="V41" s="73">
        <v>23.503974256998159</v>
      </c>
      <c r="W41" s="73">
        <v>48.141063978328951</v>
      </c>
      <c r="X41" s="72">
        <v>5.6177206078579829</v>
      </c>
      <c r="Y41" s="73">
        <v>19.825500744870126</v>
      </c>
      <c r="Z41" s="72">
        <v>5.1996503324346968</v>
      </c>
      <c r="AA41" s="72">
        <v>0.61313124734100632</v>
      </c>
      <c r="AB41" s="72">
        <v>4.239681889958737</v>
      </c>
      <c r="AC41" s="72">
        <v>0.60287848477615191</v>
      </c>
      <c r="AD41" s="72">
        <v>2.7708827166549885</v>
      </c>
      <c r="AE41" s="72">
        <v>0.42030996779950119</v>
      </c>
      <c r="AF41" s="72">
        <v>1.0019010346541286</v>
      </c>
      <c r="AG41" s="72">
        <v>0.13016327436138891</v>
      </c>
      <c r="AH41" s="72">
        <v>0.81430162866767364</v>
      </c>
      <c r="AI41" s="72">
        <v>0.11549460252311546</v>
      </c>
      <c r="AJ41" s="72">
        <v>2.6937866658172287</v>
      </c>
      <c r="AK41" s="72">
        <v>3.5159667688712037</v>
      </c>
      <c r="AL41" s="72">
        <v>0.79366580315743118</v>
      </c>
      <c r="AM41" s="73">
        <v>24.297793899272676</v>
      </c>
      <c r="AN41" s="73">
        <v>11.64803036889578</v>
      </c>
      <c r="AO41" s="72">
        <v>4.6807257363355266</v>
      </c>
    </row>
    <row r="42" spans="1:129"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1:129">
      <c r="D43" s="66"/>
      <c r="E43" s="66"/>
      <c r="F43" s="66"/>
      <c r="G43" s="67"/>
      <c r="H43" s="66"/>
      <c r="I43" s="68"/>
      <c r="J43" s="66"/>
      <c r="K43" s="67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8"/>
      <c r="Y43" s="66"/>
      <c r="Z43" s="68"/>
      <c r="AA43" s="68"/>
      <c r="AB43" s="68"/>
      <c r="AC43" s="68"/>
      <c r="AD43" s="66"/>
      <c r="AE43" s="68"/>
      <c r="AF43" s="68"/>
      <c r="AG43" s="68"/>
      <c r="AH43" s="66"/>
      <c r="AI43" s="68"/>
      <c r="AJ43" s="66"/>
      <c r="AK43" s="66"/>
      <c r="AL43" s="68"/>
      <c r="AM43" s="66"/>
      <c r="AN43" s="66"/>
      <c r="AO43" s="66"/>
    </row>
    <row r="45" spans="1:129">
      <c r="B45" s="75"/>
      <c r="C45" s="75"/>
      <c r="D45" s="75"/>
      <c r="E45" s="75"/>
      <c r="F45" s="75"/>
      <c r="G45" s="70"/>
      <c r="H45" s="70"/>
      <c r="I45" s="75"/>
      <c r="J45" s="75"/>
      <c r="K45" s="75"/>
      <c r="L45" s="70"/>
      <c r="M45" s="70"/>
      <c r="N45" s="75"/>
      <c r="O45" s="75"/>
      <c r="P45" s="75"/>
      <c r="Q45" s="75"/>
      <c r="R45" s="70"/>
      <c r="S45" s="70"/>
      <c r="T45" s="70"/>
      <c r="U45" s="70"/>
      <c r="V45" s="70"/>
      <c r="W45" s="70"/>
      <c r="X45" s="70"/>
      <c r="Y45" s="70"/>
      <c r="Z45" s="75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1:129" s="68" customFormat="1">
      <c r="A46" s="67"/>
      <c r="B46" s="66"/>
      <c r="C46" s="66"/>
      <c r="D46" s="66"/>
      <c r="E46" s="67"/>
      <c r="F46" s="66"/>
      <c r="H46" s="66"/>
      <c r="I46" s="67"/>
      <c r="J46" s="66"/>
      <c r="K46" s="66"/>
      <c r="L46" s="66"/>
      <c r="N46" s="66"/>
      <c r="O46" s="66"/>
      <c r="P46" s="66"/>
      <c r="Q46" s="66"/>
      <c r="R46" s="66"/>
      <c r="W46" s="66"/>
      <c r="Y46" s="66"/>
      <c r="Z46" s="66"/>
      <c r="AA46" s="66"/>
      <c r="AB46" s="66"/>
      <c r="AD46" s="66"/>
      <c r="AI46" s="66"/>
      <c r="AM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T46" s="66"/>
      <c r="BU46" s="66"/>
      <c r="BV46" s="66"/>
      <c r="BX46" s="66"/>
      <c r="BY46" s="66"/>
      <c r="BZ46" s="66"/>
      <c r="CA46" s="66"/>
      <c r="CC46" s="66"/>
      <c r="CM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</row>
    <row r="47" spans="1:129" s="67" customFormat="1">
      <c r="B47" s="76"/>
      <c r="C47" s="76"/>
      <c r="D47" s="76"/>
      <c r="E47" s="76"/>
      <c r="F47" s="76"/>
      <c r="G47" s="68"/>
      <c r="H47" s="68"/>
      <c r="I47" s="76"/>
      <c r="J47" s="76"/>
      <c r="K47" s="76"/>
      <c r="L47" s="68"/>
      <c r="M47" s="68"/>
      <c r="N47" s="76"/>
      <c r="O47" s="76"/>
      <c r="P47" s="76"/>
      <c r="Q47" s="76"/>
      <c r="R47" s="68"/>
      <c r="S47" s="68"/>
      <c r="T47" s="68"/>
      <c r="U47" s="68"/>
      <c r="V47" s="68"/>
      <c r="W47" s="68"/>
      <c r="X47" s="68"/>
      <c r="Y47" s="68"/>
      <c r="Z47" s="76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</row>
    <row r="48" spans="1:129"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6:41">
      <c r="F49" s="69"/>
      <c r="G49" s="69"/>
      <c r="H49" s="69"/>
      <c r="I49" s="70"/>
      <c r="J49" s="69"/>
      <c r="K49" s="69"/>
      <c r="L49" s="69"/>
      <c r="M49" s="69"/>
      <c r="O49" s="69"/>
      <c r="Q49" s="69"/>
      <c r="R49" s="69"/>
      <c r="S49" s="69"/>
      <c r="T49" s="69"/>
      <c r="U49" s="69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9"/>
      <c r="AL49" s="69"/>
      <c r="AM49" s="69"/>
      <c r="AN49" s="70"/>
      <c r="AO49" s="69"/>
    </row>
    <row r="50" spans="6:41">
      <c r="F50" s="69"/>
      <c r="I50" s="70"/>
      <c r="J50" s="70"/>
      <c r="L50" s="69"/>
      <c r="M50" s="69"/>
      <c r="O50" s="69"/>
      <c r="Q50" s="69"/>
      <c r="R50" s="70"/>
      <c r="S50" s="69"/>
      <c r="T50" s="69"/>
      <c r="U50" s="69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9"/>
      <c r="AL50" s="69"/>
      <c r="AM50" s="69"/>
      <c r="AN50" s="70"/>
      <c r="AO50" s="69"/>
    </row>
  </sheetData>
  <mergeCells count="2">
    <mergeCell ref="A1:AA1"/>
    <mergeCell ref="A2:AA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2"/>
  <sheetViews>
    <sheetView workbookViewId="0">
      <selection sqref="A1:XFD1048576"/>
    </sheetView>
  </sheetViews>
  <sheetFormatPr baseColWidth="10" defaultColWidth="8.75" defaultRowHeight="12.75"/>
  <cols>
    <col min="1" max="1" width="9.875" style="3" bestFit="1" customWidth="1"/>
    <col min="2" max="2" width="9" style="3" bestFit="1" customWidth="1"/>
    <col min="3" max="3" width="7.5" style="3" bestFit="1" customWidth="1"/>
    <col min="4" max="4" width="6.5" style="3" bestFit="1" customWidth="1"/>
    <col min="5" max="5" width="7.5" style="3" bestFit="1" customWidth="1"/>
    <col min="6" max="6" width="6.5" style="3" bestFit="1" customWidth="1"/>
    <col min="7" max="7" width="12.75" style="3" bestFit="1" customWidth="1"/>
    <col min="8" max="8" width="8.5" style="3" bestFit="1" customWidth="1"/>
    <col min="9" max="10" width="9.5" style="3" bestFit="1" customWidth="1"/>
    <col min="11" max="11" width="5.5" style="3" bestFit="1" customWidth="1"/>
    <col min="12" max="12" width="10.5" style="3" bestFit="1" customWidth="1"/>
    <col min="13" max="13" width="14.75" style="3" bestFit="1" customWidth="1"/>
    <col min="14" max="14" width="5.5" style="3" bestFit="1" customWidth="1"/>
    <col min="15" max="15" width="6.5" style="3" bestFit="1" customWidth="1"/>
    <col min="16" max="17" width="11.625" style="3" bestFit="1" customWidth="1"/>
    <col min="18" max="18" width="9.875" style="3" bestFit="1" customWidth="1"/>
    <col min="19" max="19" width="8.375" style="3" bestFit="1" customWidth="1"/>
    <col min="20" max="20" width="13.5" style="3" bestFit="1" customWidth="1"/>
    <col min="21" max="21" width="17.25" style="3" bestFit="1" customWidth="1"/>
    <col min="22" max="22" width="6.75" style="3" bestFit="1" customWidth="1"/>
    <col min="23" max="16384" width="8.75" style="3"/>
  </cols>
  <sheetData>
    <row r="1" spans="1:27" ht="24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4" spans="1:27" ht="15.75">
      <c r="A4" s="4" t="s">
        <v>186</v>
      </c>
    </row>
    <row r="7" spans="1:27" s="12" customFormat="1" ht="15">
      <c r="A7" s="5" t="s">
        <v>166</v>
      </c>
      <c r="B7" s="6" t="s">
        <v>187</v>
      </c>
      <c r="C7" s="5" t="s">
        <v>157</v>
      </c>
      <c r="D7" s="7" t="s">
        <v>158</v>
      </c>
      <c r="E7" s="5" t="s">
        <v>159</v>
      </c>
      <c r="F7" s="7" t="s">
        <v>160</v>
      </c>
      <c r="G7" s="7" t="s">
        <v>161</v>
      </c>
      <c r="H7" s="7" t="s">
        <v>162</v>
      </c>
      <c r="I7" s="6" t="s">
        <v>187</v>
      </c>
      <c r="J7" s="8" t="s">
        <v>188</v>
      </c>
      <c r="K7" s="5" t="s">
        <v>163</v>
      </c>
      <c r="L7" s="9" t="s">
        <v>189</v>
      </c>
      <c r="M7" s="9" t="s">
        <v>190</v>
      </c>
      <c r="N7" s="5" t="s">
        <v>164</v>
      </c>
      <c r="O7" s="5" t="s">
        <v>165</v>
      </c>
      <c r="P7" s="6" t="s">
        <v>191</v>
      </c>
      <c r="Q7" s="10" t="s">
        <v>192</v>
      </c>
      <c r="R7" s="5" t="s">
        <v>193</v>
      </c>
      <c r="S7" s="5" t="s">
        <v>194</v>
      </c>
      <c r="T7" s="9" t="s">
        <v>195</v>
      </c>
      <c r="U7" s="9" t="s">
        <v>196</v>
      </c>
      <c r="V7" s="5" t="s">
        <v>197</v>
      </c>
      <c r="W7" s="11"/>
    </row>
    <row r="8" spans="1:27">
      <c r="A8" s="13" t="s">
        <v>167</v>
      </c>
      <c r="B8" s="14">
        <f t="shared" ref="B8:B19" si="0">E8/G8</f>
        <v>1.6177389278307113</v>
      </c>
      <c r="C8" s="15">
        <v>2.5000000000000001E-3</v>
      </c>
      <c r="D8" s="16">
        <v>178</v>
      </c>
      <c r="E8" s="17">
        <f t="shared" ref="E8:E19" si="1">D8*0.27835</f>
        <v>49.546299999999995</v>
      </c>
      <c r="F8" s="16">
        <v>310</v>
      </c>
      <c r="G8" s="15">
        <f t="shared" ref="G8:G19" si="2">(F8-(F8*0.0056+F8*0.8258))/(1+J8)</f>
        <v>30.626882463932883</v>
      </c>
      <c r="H8" s="18">
        <f t="shared" ref="H8:H19" si="3">D8/F8</f>
        <v>0.5741935483870968</v>
      </c>
      <c r="I8" s="19">
        <f t="shared" ref="I8:I19" si="4">1*B8</f>
        <v>1.6177389278307113</v>
      </c>
      <c r="J8" s="20">
        <v>0.70653999999999995</v>
      </c>
      <c r="K8" s="15"/>
      <c r="L8" s="21">
        <f t="shared" ref="L8:L19" si="5">J8-I8*(EXP(0.142*C8/10)-1)</f>
        <v>0.70648256924867214</v>
      </c>
      <c r="M8" s="21">
        <f t="shared" ref="M8:M19" si="6">0.7045-0.0816*(EXP(0.142*C8/10)-1)</f>
        <v>0.70449710314858116</v>
      </c>
      <c r="N8" s="17">
        <v>7.08</v>
      </c>
      <c r="O8" s="22">
        <v>37.700000000000003</v>
      </c>
      <c r="P8" s="23">
        <f t="shared" ref="P8:P19" si="7">N8/O8*(0.531498+0.142521*Q8)</f>
        <v>0.11352667388449654</v>
      </c>
      <c r="Q8" s="20">
        <v>0.51231400000000005</v>
      </c>
      <c r="R8" s="24">
        <f t="shared" ref="R8:R19" si="8">(LN(1+(Q8-0.512638)/(P8-0.1967)))/0.00654</f>
        <v>0.59448194562664269</v>
      </c>
      <c r="S8" s="24">
        <f t="shared" ref="S8:S19" si="9">(LN(1+(Q8-0.513151)/(P8-0.2136)))/0.00654</f>
        <v>1.273560210833141</v>
      </c>
      <c r="T8" s="21">
        <f t="shared" ref="T8:T19" si="10">Q8-P8*(EXP(0.0654*C8/10)-1)</f>
        <v>0.51231214382370782</v>
      </c>
      <c r="U8" s="21">
        <f t="shared" ref="U8:U19" si="11">0.512638-0.1967*(EXP(0.0654*C8/10)-1)</f>
        <v>0.51263478392870876</v>
      </c>
      <c r="V8" s="25">
        <f t="shared" ref="V8:V19" si="12">(T8/U8-1)*10000</f>
        <v>-6.2937614675362408</v>
      </c>
      <c r="W8" s="17"/>
    </row>
    <row r="9" spans="1:27">
      <c r="A9" s="13" t="s">
        <v>168</v>
      </c>
      <c r="B9" s="14">
        <f t="shared" si="0"/>
        <v>1.5097908985118411</v>
      </c>
      <c r="C9" s="15">
        <v>2.5000000000000001E-3</v>
      </c>
      <c r="D9" s="16">
        <v>172</v>
      </c>
      <c r="E9" s="17">
        <f t="shared" si="1"/>
        <v>47.876199999999997</v>
      </c>
      <c r="F9" s="16">
        <v>321</v>
      </c>
      <c r="G9" s="15">
        <f t="shared" si="2"/>
        <v>31.7104839134944</v>
      </c>
      <c r="H9" s="18">
        <f t="shared" si="3"/>
        <v>0.53582554517133951</v>
      </c>
      <c r="I9" s="19">
        <f t="shared" si="4"/>
        <v>1.5097908985118411</v>
      </c>
      <c r="J9" s="20">
        <v>0.70670999999999995</v>
      </c>
      <c r="K9" s="15"/>
      <c r="L9" s="21">
        <f t="shared" si="5"/>
        <v>0.70665640147173447</v>
      </c>
      <c r="M9" s="21">
        <f t="shared" si="6"/>
        <v>0.70449710314858116</v>
      </c>
      <c r="N9" s="17">
        <v>6.99</v>
      </c>
      <c r="O9" s="22">
        <v>38</v>
      </c>
      <c r="P9" s="23">
        <f t="shared" si="7"/>
        <v>0.11119896728980748</v>
      </c>
      <c r="Q9" s="20">
        <v>0.51232540999999998</v>
      </c>
      <c r="R9" s="24">
        <f t="shared" si="8"/>
        <v>0.55799883568127051</v>
      </c>
      <c r="S9" s="24">
        <f t="shared" si="9"/>
        <v>1.2278278534205851</v>
      </c>
      <c r="T9" s="21">
        <f t="shared" si="10"/>
        <v>0.5123235918820217</v>
      </c>
      <c r="U9" s="21">
        <f t="shared" si="11"/>
        <v>0.51263478392870876</v>
      </c>
      <c r="V9" s="25">
        <f t="shared" si="12"/>
        <v>-6.0704434510305827</v>
      </c>
      <c r="W9" s="17"/>
    </row>
    <row r="10" spans="1:27" s="30" customFormat="1">
      <c r="A10" s="15" t="s">
        <v>169</v>
      </c>
      <c r="B10" s="14">
        <f t="shared" si="0"/>
        <v>0.23803685454206447</v>
      </c>
      <c r="C10" s="15">
        <v>2.5000000000000001E-3</v>
      </c>
      <c r="D10" s="26">
        <v>42.7</v>
      </c>
      <c r="E10" s="17">
        <f t="shared" si="1"/>
        <v>11.885545</v>
      </c>
      <c r="F10" s="26">
        <v>505</v>
      </c>
      <c r="G10" s="15">
        <f t="shared" si="2"/>
        <v>49.93153275725065</v>
      </c>
      <c r="H10" s="18">
        <f t="shared" si="3"/>
        <v>8.455445544554456E-2</v>
      </c>
      <c r="I10" s="14">
        <f t="shared" si="4"/>
        <v>0.23803685454206447</v>
      </c>
      <c r="J10" s="19">
        <v>0.70519500000000002</v>
      </c>
      <c r="K10" s="15"/>
      <c r="L10" s="27">
        <f t="shared" si="5"/>
        <v>0.70518654954166904</v>
      </c>
      <c r="M10" s="21">
        <f t="shared" si="6"/>
        <v>0.70449710314858116</v>
      </c>
      <c r="N10" s="28">
        <v>4.57</v>
      </c>
      <c r="O10" s="28">
        <v>20.9</v>
      </c>
      <c r="P10" s="23">
        <f t="shared" si="7"/>
        <v>0.1321919467263187</v>
      </c>
      <c r="Q10" s="29">
        <v>0.512598</v>
      </c>
      <c r="R10" s="24">
        <f t="shared" si="8"/>
        <v>9.4783707808231157E-2</v>
      </c>
      <c r="S10" s="24">
        <f t="shared" si="9"/>
        <v>1.0351638649890522</v>
      </c>
      <c r="T10" s="21">
        <f t="shared" si="10"/>
        <v>0.51259583864400193</v>
      </c>
      <c r="U10" s="21">
        <f t="shared" si="11"/>
        <v>0.51263478392870876</v>
      </c>
      <c r="V10" s="25">
        <f t="shared" si="12"/>
        <v>-0.75970819631732134</v>
      </c>
      <c r="W10" s="17"/>
    </row>
    <row r="11" spans="1:27" s="30" customFormat="1">
      <c r="A11" s="15" t="s">
        <v>170</v>
      </c>
      <c r="B11" s="14">
        <f t="shared" si="0"/>
        <v>21.759026334954076</v>
      </c>
      <c r="C11" s="15">
        <v>2.5000000000000001E-3</v>
      </c>
      <c r="D11" s="26">
        <v>209</v>
      </c>
      <c r="E11" s="17">
        <f t="shared" si="1"/>
        <v>58.175149999999995</v>
      </c>
      <c r="F11" s="26">
        <v>27.3</v>
      </c>
      <c r="G11" s="15">
        <f t="shared" si="2"/>
        <v>2.6736099816445567</v>
      </c>
      <c r="H11" s="18">
        <f t="shared" si="3"/>
        <v>7.6556776556776551</v>
      </c>
      <c r="I11" s="14">
        <f t="shared" si="4"/>
        <v>21.759026334954076</v>
      </c>
      <c r="J11" s="15">
        <v>0.72155999999999998</v>
      </c>
      <c r="K11" s="15"/>
      <c r="L11" s="27">
        <f t="shared" si="5"/>
        <v>0.72078754085404018</v>
      </c>
      <c r="M11" s="21">
        <f t="shared" si="6"/>
        <v>0.70449710314858116</v>
      </c>
      <c r="N11" s="17">
        <v>0.48718247960400762</v>
      </c>
      <c r="O11" s="17">
        <v>1.2248637758891978</v>
      </c>
      <c r="P11" s="23">
        <f t="shared" si="7"/>
        <v>0.24043766678655656</v>
      </c>
      <c r="Q11" s="29">
        <v>0.51224199999999998</v>
      </c>
      <c r="R11" s="24">
        <f t="shared" si="8"/>
        <v>-1.390706006579852</v>
      </c>
      <c r="S11" s="24">
        <f t="shared" si="9"/>
        <v>-5.2686843283461267</v>
      </c>
      <c r="T11" s="21">
        <f t="shared" si="10"/>
        <v>0.51223806881201062</v>
      </c>
      <c r="U11" s="21">
        <f t="shared" si="11"/>
        <v>0.51263478392870876</v>
      </c>
      <c r="V11" s="25">
        <f t="shared" si="12"/>
        <v>-7.7387475281687212</v>
      </c>
      <c r="W11" s="17"/>
    </row>
    <row r="12" spans="1:27" s="30" customFormat="1">
      <c r="A12" s="15" t="s">
        <v>171</v>
      </c>
      <c r="B12" s="14">
        <f t="shared" si="0"/>
        <v>23.383831397605956</v>
      </c>
      <c r="C12" s="15">
        <v>2.5000000000000001E-3</v>
      </c>
      <c r="D12" s="26">
        <v>126</v>
      </c>
      <c r="E12" s="17">
        <f t="shared" si="1"/>
        <v>35.072099999999999</v>
      </c>
      <c r="F12" s="26">
        <v>15.4</v>
      </c>
      <c r="G12" s="15">
        <f t="shared" si="2"/>
        <v>1.4998440334115088</v>
      </c>
      <c r="H12" s="18">
        <f t="shared" si="3"/>
        <v>8.1818181818181817</v>
      </c>
      <c r="I12" s="14">
        <f t="shared" si="4"/>
        <v>23.383831397605956</v>
      </c>
      <c r="J12" s="15">
        <v>0.73114000000000001</v>
      </c>
      <c r="K12" s="15"/>
      <c r="L12" s="27">
        <f t="shared" si="5"/>
        <v>0.73030985925047365</v>
      </c>
      <c r="M12" s="21">
        <f t="shared" si="6"/>
        <v>0.70449710314858116</v>
      </c>
      <c r="N12" s="17">
        <v>0.96836354021012017</v>
      </c>
      <c r="O12" s="17">
        <v>2.2894171225459434</v>
      </c>
      <c r="P12" s="23">
        <f t="shared" si="7"/>
        <v>0.25568037386384906</v>
      </c>
      <c r="Q12" s="29">
        <v>0.51209800000000005</v>
      </c>
      <c r="R12" s="24">
        <f t="shared" si="8"/>
        <v>-1.406385005001066</v>
      </c>
      <c r="S12" s="24">
        <f t="shared" si="9"/>
        <v>-3.8749164907658602</v>
      </c>
      <c r="T12" s="21">
        <f t="shared" si="10"/>
        <v>0.51209381959171263</v>
      </c>
      <c r="U12" s="21">
        <f t="shared" si="11"/>
        <v>0.51263478392870876</v>
      </c>
      <c r="V12" s="25">
        <f t="shared" si="12"/>
        <v>-10.552626430269108</v>
      </c>
      <c r="W12" s="17"/>
    </row>
    <row r="13" spans="1:27" s="30" customFormat="1">
      <c r="A13" s="15" t="s">
        <v>172</v>
      </c>
      <c r="B13" s="14">
        <f t="shared" si="0"/>
        <v>3.8308987706453133</v>
      </c>
      <c r="C13" s="15">
        <v>2.5000000000000001E-3</v>
      </c>
      <c r="D13" s="22">
        <v>167</v>
      </c>
      <c r="E13" s="17">
        <f t="shared" si="1"/>
        <v>46.484449999999995</v>
      </c>
      <c r="F13" s="22">
        <v>125</v>
      </c>
      <c r="G13" s="15">
        <f t="shared" si="2"/>
        <v>12.134084658198814</v>
      </c>
      <c r="H13" s="18">
        <f t="shared" si="3"/>
        <v>1.3360000000000001</v>
      </c>
      <c r="I13" s="14">
        <f t="shared" si="4"/>
        <v>3.8308987706453133</v>
      </c>
      <c r="J13" s="19">
        <v>0.73684300000000003</v>
      </c>
      <c r="K13" s="15"/>
      <c r="L13" s="27">
        <f t="shared" si="5"/>
        <v>0.73670700067966843</v>
      </c>
      <c r="M13" s="21">
        <f t="shared" si="6"/>
        <v>0.70449710314858116</v>
      </c>
      <c r="N13" s="17">
        <v>4.9270816531211983</v>
      </c>
      <c r="O13" s="17">
        <v>18.629947525997508</v>
      </c>
      <c r="P13" s="23">
        <f t="shared" si="7"/>
        <v>0.15986504668879176</v>
      </c>
      <c r="Q13" s="29">
        <v>0.512015</v>
      </c>
      <c r="R13" s="24">
        <f t="shared" si="8"/>
        <v>2.5645024853390366</v>
      </c>
      <c r="S13" s="24">
        <f t="shared" si="9"/>
        <v>3.1988433478973128</v>
      </c>
      <c r="T13" s="21">
        <f t="shared" si="10"/>
        <v>0.5120123861851188</v>
      </c>
      <c r="U13" s="21">
        <f t="shared" si="11"/>
        <v>0.51263478392870876</v>
      </c>
      <c r="V13" s="25">
        <f t="shared" si="12"/>
        <v>-12.141153177708253</v>
      </c>
      <c r="W13" s="17"/>
    </row>
    <row r="14" spans="1:27" s="30" customFormat="1">
      <c r="A14" s="15" t="s">
        <v>173</v>
      </c>
      <c r="B14" s="14">
        <f t="shared" si="0"/>
        <v>28.904042465547771</v>
      </c>
      <c r="C14" s="15">
        <v>2.5000000000000001E-3</v>
      </c>
      <c r="D14" s="22">
        <v>407</v>
      </c>
      <c r="E14" s="17">
        <f t="shared" si="1"/>
        <v>113.28845</v>
      </c>
      <c r="F14" s="22">
        <v>40.5</v>
      </c>
      <c r="G14" s="15">
        <f t="shared" si="2"/>
        <v>3.9194673248572198</v>
      </c>
      <c r="H14" s="18">
        <f t="shared" si="3"/>
        <v>10.049382716049383</v>
      </c>
      <c r="I14" s="14">
        <f t="shared" si="4"/>
        <v>28.904042465547771</v>
      </c>
      <c r="J14" s="15">
        <v>0.74214999999999998</v>
      </c>
      <c r="K14" s="15"/>
      <c r="L14" s="27">
        <f t="shared" si="5"/>
        <v>0.74112388827909748</v>
      </c>
      <c r="M14" s="21">
        <f t="shared" si="6"/>
        <v>0.70449710314858116</v>
      </c>
      <c r="N14" s="17">
        <v>2.7108669545063231</v>
      </c>
      <c r="O14" s="17">
        <v>9.6916829111235696</v>
      </c>
      <c r="P14" s="23">
        <f t="shared" si="7"/>
        <v>0.16907702696202689</v>
      </c>
      <c r="Q14" s="29">
        <v>0.51201700000000006</v>
      </c>
      <c r="R14" s="24">
        <f t="shared" si="8"/>
        <v>3.3994354874591592</v>
      </c>
      <c r="S14" s="24">
        <f t="shared" si="9"/>
        <v>3.8457249816343975</v>
      </c>
      <c r="T14" s="21">
        <f t="shared" si="10"/>
        <v>0.51201423556801007</v>
      </c>
      <c r="U14" s="21">
        <f t="shared" si="11"/>
        <v>0.51263478392870876</v>
      </c>
      <c r="V14" s="25">
        <f t="shared" si="12"/>
        <v>-12.105077145623255</v>
      </c>
      <c r="W14" s="17"/>
    </row>
    <row r="15" spans="1:27" s="30" customFormat="1">
      <c r="A15" s="15" t="s">
        <v>174</v>
      </c>
      <c r="B15" s="14">
        <f t="shared" si="0"/>
        <v>17.614908736826539</v>
      </c>
      <c r="C15" s="15">
        <v>2.5000000000000001E-3</v>
      </c>
      <c r="D15" s="22">
        <v>278</v>
      </c>
      <c r="E15" s="17">
        <f t="shared" si="1"/>
        <v>77.381299999999996</v>
      </c>
      <c r="F15" s="22">
        <v>44.9</v>
      </c>
      <c r="G15" s="15">
        <f t="shared" si="2"/>
        <v>4.3929435659364549</v>
      </c>
      <c r="H15" s="18">
        <f t="shared" si="3"/>
        <v>6.1915367483296215</v>
      </c>
      <c r="I15" s="14">
        <f t="shared" si="4"/>
        <v>17.614908736826539</v>
      </c>
      <c r="J15" s="15">
        <v>0.72324999999999995</v>
      </c>
      <c r="K15" s="15"/>
      <c r="L15" s="27">
        <f t="shared" si="5"/>
        <v>0.72262465964011668</v>
      </c>
      <c r="M15" s="21">
        <f t="shared" si="6"/>
        <v>0.70449710314858116</v>
      </c>
      <c r="N15" s="17">
        <v>3.4680065302333962</v>
      </c>
      <c r="O15" s="17">
        <v>12.858613661983775</v>
      </c>
      <c r="P15" s="23">
        <f t="shared" si="7"/>
        <v>0.16302602936099866</v>
      </c>
      <c r="Q15" s="29">
        <v>0.51197400000000004</v>
      </c>
      <c r="R15" s="24">
        <f t="shared" si="8"/>
        <v>2.9857191559446696</v>
      </c>
      <c r="S15" s="24">
        <f t="shared" si="9"/>
        <v>3.5177612524087754</v>
      </c>
      <c r="T15" s="21">
        <f t="shared" si="10"/>
        <v>0.51197133450262955</v>
      </c>
      <c r="U15" s="21">
        <f t="shared" si="11"/>
        <v>0.51263478392870876</v>
      </c>
      <c r="V15" s="25">
        <f t="shared" si="12"/>
        <v>-12.941951012271913</v>
      </c>
      <c r="W15" s="17"/>
    </row>
    <row r="16" spans="1:27" s="30" customFormat="1">
      <c r="A16" s="15" t="s">
        <v>175</v>
      </c>
      <c r="B16" s="14">
        <f t="shared" si="0"/>
        <v>1.043076682715864</v>
      </c>
      <c r="C16" s="15">
        <v>2.5000000000000001E-3</v>
      </c>
      <c r="D16" s="16">
        <v>144.26960628794816</v>
      </c>
      <c r="E16" s="17">
        <f t="shared" si="1"/>
        <v>40.157444910250369</v>
      </c>
      <c r="F16" s="16">
        <v>389.47687267394775</v>
      </c>
      <c r="G16" s="15">
        <f t="shared" si="2"/>
        <v>38.499034227945955</v>
      </c>
      <c r="H16" s="18">
        <f t="shared" si="3"/>
        <v>0.37041892962082013</v>
      </c>
      <c r="I16" s="14">
        <f t="shared" si="4"/>
        <v>1.043076682715864</v>
      </c>
      <c r="J16" s="19">
        <v>0.70564800000000005</v>
      </c>
      <c r="K16" s="15"/>
      <c r="L16" s="27">
        <f t="shared" si="5"/>
        <v>0.70561097012048712</v>
      </c>
      <c r="M16" s="21">
        <f t="shared" si="6"/>
        <v>0.70449710314858116</v>
      </c>
      <c r="N16" s="17">
        <v>4.7462955295960194</v>
      </c>
      <c r="O16" s="17">
        <v>21.356323063264607</v>
      </c>
      <c r="P16" s="23">
        <f t="shared" si="7"/>
        <v>0.13435728784833742</v>
      </c>
      <c r="Q16" s="31">
        <v>0.51257699999999995</v>
      </c>
      <c r="R16" s="24">
        <f t="shared" si="8"/>
        <v>0.1495388412278226</v>
      </c>
      <c r="S16" s="24">
        <f t="shared" si="9"/>
        <v>1.1035871087680347</v>
      </c>
      <c r="T16" s="21">
        <f t="shared" si="10"/>
        <v>0.51257480324038518</v>
      </c>
      <c r="U16" s="21">
        <f t="shared" si="11"/>
        <v>0.51263478392870876</v>
      </c>
      <c r="V16" s="25">
        <f t="shared" si="12"/>
        <v>-1.1700471798636869</v>
      </c>
      <c r="W16" s="17"/>
    </row>
    <row r="17" spans="1:23" s="30" customFormat="1">
      <c r="A17" s="15" t="s">
        <v>176</v>
      </c>
      <c r="B17" s="14">
        <f t="shared" si="0"/>
        <v>1.221674927103358</v>
      </c>
      <c r="C17" s="15">
        <v>2.5000000000000001E-3</v>
      </c>
      <c r="D17" s="16">
        <v>150.88059129954274</v>
      </c>
      <c r="E17" s="17">
        <f t="shared" si="1"/>
        <v>41.997612588227717</v>
      </c>
      <c r="F17" s="16">
        <v>347.79651365538871</v>
      </c>
      <c r="G17" s="15">
        <f t="shared" si="2"/>
        <v>34.377076631838392</v>
      </c>
      <c r="H17" s="18">
        <f t="shared" si="3"/>
        <v>0.43381858464815298</v>
      </c>
      <c r="I17" s="14">
        <f t="shared" si="4"/>
        <v>1.221674927103358</v>
      </c>
      <c r="J17" s="19">
        <v>0.70574400000000004</v>
      </c>
      <c r="K17" s="15"/>
      <c r="L17" s="27">
        <f t="shared" si="5"/>
        <v>0.70570062977027082</v>
      </c>
      <c r="M17" s="21">
        <f t="shared" si="6"/>
        <v>0.70449710314858116</v>
      </c>
      <c r="N17" s="17">
        <v>4.9798531676184457</v>
      </c>
      <c r="O17" s="17">
        <v>23.20050055512316</v>
      </c>
      <c r="P17" s="23">
        <f t="shared" si="7"/>
        <v>0.12976333975229998</v>
      </c>
      <c r="Q17" s="31">
        <v>0.51257600000000003</v>
      </c>
      <c r="R17" s="24">
        <f t="shared" si="8"/>
        <v>0.14156270304571769</v>
      </c>
      <c r="S17" s="24">
        <f t="shared" si="9"/>
        <v>1.0451317592606459</v>
      </c>
      <c r="T17" s="21">
        <f t="shared" si="10"/>
        <v>0.51257387835205059</v>
      </c>
      <c r="U17" s="21">
        <f t="shared" si="11"/>
        <v>0.51263478392870876</v>
      </c>
      <c r="V17" s="25">
        <f t="shared" si="12"/>
        <v>-1.1880890366311458</v>
      </c>
      <c r="W17" s="17"/>
    </row>
    <row r="18" spans="1:23" s="30" customFormat="1">
      <c r="A18" s="15" t="s">
        <v>177</v>
      </c>
      <c r="B18" s="14">
        <f t="shared" si="0"/>
        <v>1.8812362598419952</v>
      </c>
      <c r="C18" s="15">
        <v>2.5000000000000001E-3</v>
      </c>
      <c r="D18" s="22">
        <v>61.120859149745684</v>
      </c>
      <c r="E18" s="17">
        <f t="shared" si="1"/>
        <v>17.012991144331711</v>
      </c>
      <c r="F18" s="22">
        <v>91.487881749683481</v>
      </c>
      <c r="G18" s="15">
        <f t="shared" si="2"/>
        <v>9.0435164936490384</v>
      </c>
      <c r="H18" s="18">
        <f t="shared" si="3"/>
        <v>0.6680760116074842</v>
      </c>
      <c r="I18" s="14">
        <f t="shared" si="4"/>
        <v>1.8812362598419952</v>
      </c>
      <c r="J18" s="19">
        <v>0.70562599999999998</v>
      </c>
      <c r="K18" s="15"/>
      <c r="L18" s="27">
        <f t="shared" si="5"/>
        <v>0.70555921492734752</v>
      </c>
      <c r="M18" s="21">
        <f t="shared" si="6"/>
        <v>0.70449710314858116</v>
      </c>
      <c r="N18" s="17">
        <v>4.5648086679124029</v>
      </c>
      <c r="O18" s="17">
        <v>18.617429713987342</v>
      </c>
      <c r="P18" s="23">
        <f t="shared" si="7"/>
        <v>0.14821217438062514</v>
      </c>
      <c r="Q18" s="29">
        <v>0.51207000000000003</v>
      </c>
      <c r="R18" s="24">
        <f t="shared" si="8"/>
        <v>1.7807644772896287</v>
      </c>
      <c r="S18" s="24">
        <f t="shared" si="9"/>
        <v>2.5071806639571967</v>
      </c>
      <c r="T18" s="21">
        <f t="shared" si="10"/>
        <v>0.51206757671113856</v>
      </c>
      <c r="U18" s="21">
        <f t="shared" si="11"/>
        <v>0.51263478392870876</v>
      </c>
      <c r="V18" s="25">
        <f t="shared" si="12"/>
        <v>-11.064548004785513</v>
      </c>
      <c r="W18" s="17"/>
    </row>
    <row r="19" spans="1:23" s="30" customFormat="1">
      <c r="A19" s="32" t="s">
        <v>178</v>
      </c>
      <c r="B19" s="33">
        <f t="shared" si="0"/>
        <v>1.7179280257532639</v>
      </c>
      <c r="C19" s="32">
        <v>2.5000000000000001E-3</v>
      </c>
      <c r="D19" s="34">
        <v>57.724566606893589</v>
      </c>
      <c r="E19" s="35">
        <f t="shared" si="1"/>
        <v>16.06763311502883</v>
      </c>
      <c r="F19" s="34">
        <v>94.613212818068007</v>
      </c>
      <c r="G19" s="32">
        <f t="shared" si="2"/>
        <v>9.3529140186089101</v>
      </c>
      <c r="H19" s="36">
        <f t="shared" si="3"/>
        <v>0.61011104990052822</v>
      </c>
      <c r="I19" s="33">
        <f t="shared" si="4"/>
        <v>1.7179280257532639</v>
      </c>
      <c r="J19" s="37">
        <v>0.705542</v>
      </c>
      <c r="K19" s="32"/>
      <c r="L19" s="38">
        <f t="shared" si="5"/>
        <v>0.70548101247256356</v>
      </c>
      <c r="M19" s="39">
        <f t="shared" si="6"/>
        <v>0.70449710314858116</v>
      </c>
      <c r="N19" s="35">
        <v>4.8865646540836218</v>
      </c>
      <c r="O19" s="35">
        <v>23.621312779938165</v>
      </c>
      <c r="P19" s="40">
        <f t="shared" si="7"/>
        <v>0.12505186248315639</v>
      </c>
      <c r="Q19" s="41">
        <v>0.51216300000000003</v>
      </c>
      <c r="R19" s="42">
        <f t="shared" si="8"/>
        <v>1.0103580658572358</v>
      </c>
      <c r="S19" s="42">
        <f t="shared" si="9"/>
        <v>1.696633645527434</v>
      </c>
      <c r="T19" s="39">
        <f t="shared" si="10"/>
        <v>0.51216095538533379</v>
      </c>
      <c r="U19" s="39">
        <f t="shared" si="11"/>
        <v>0.51263478392870876</v>
      </c>
      <c r="V19" s="43">
        <f t="shared" si="12"/>
        <v>-9.243004147000411</v>
      </c>
      <c r="W19" s="15"/>
    </row>
    <row r="20" spans="1:23" s="30" customFormat="1" ht="15.75" customHeight="1">
      <c r="A20" s="44" t="s">
        <v>179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15"/>
    </row>
    <row r="21" spans="1:23" s="30" customFormat="1" ht="15.75" customHeigh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15"/>
    </row>
    <row r="22" spans="1:23" s="30" customFormat="1" ht="1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15"/>
    </row>
  </sheetData>
  <mergeCells count="3">
    <mergeCell ref="A20:V22"/>
    <mergeCell ref="A1:AA1"/>
    <mergeCell ref="A2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Table_2-Major_elements</vt:lpstr>
      <vt:lpstr>Table_3-Trace_elements</vt:lpstr>
      <vt:lpstr>Table4_Sr-Nd isotope</vt:lpstr>
      <vt:lpstr>'Table_2-Major_elements'!_Hlk528092217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Kirsten Elger</cp:lastModifiedBy>
  <cp:lastPrinted>2024-01-01T06:17:57Z</cp:lastPrinted>
  <dcterms:created xsi:type="dcterms:W3CDTF">2018-04-05T04:11:44Z</dcterms:created>
  <dcterms:modified xsi:type="dcterms:W3CDTF">2025-09-30T12:24:01Z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